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Drives compartilhados\PROADI-DINFRA-SEDINF\SEDINF\CPLOSE_LICITAÇÃO_2023\2023_Reforma CPAN III - Alfândega\Orçamento\"/>
    </mc:Choice>
  </mc:AlternateContent>
  <bookViews>
    <workbookView xWindow="-120" yWindow="-120" windowWidth="20730" windowHeight="11160" activeTab="8"/>
  </bookViews>
  <sheets>
    <sheet name="RESUMO" sheetId="8" r:id="rId1"/>
    <sheet name="BDI" sheetId="16" r:id="rId2"/>
    <sheet name="BDI DIF" sheetId="17" r:id="rId3"/>
    <sheet name="CRONOGRAMA" sheetId="9" r:id="rId4"/>
    <sheet name="PLO" sheetId="10" r:id="rId5"/>
    <sheet name="COMPOSIÇÕES" sheetId="11" r:id="rId6"/>
    <sheet name="Curva ABC de Serviços" sheetId="13" r:id="rId7"/>
    <sheet name="Curva ABC de Insumos" sheetId="12" r:id="rId8"/>
    <sheet name="MAPA DE COTAÇÃO" sheetId="14" r:id="rId9"/>
  </sheets>
  <definedNames>
    <definedName name="_xlnm._FilterDatabase" localSheetId="5" hidden="1">COMPOSIÇÕES!$A$1:$J$2267</definedName>
    <definedName name="_xlnm._FilterDatabase" localSheetId="7" hidden="1">'Curva ABC de Insumos'!$A$1:$N$438</definedName>
    <definedName name="_xlnm._FilterDatabase" localSheetId="6" hidden="1">'Curva ABC de Serviços'!$A$1:$J$215</definedName>
    <definedName name="_xlnm._FilterDatabase" localSheetId="8" hidden="1">'MAPA DE COTAÇÃO'!$A$3:$B$25</definedName>
    <definedName name="_xlnm._FilterDatabase" localSheetId="4" hidden="1">PLO!$A$4:$N$255</definedName>
    <definedName name="_xlnm.Print_Area" localSheetId="1">BDI!$A$1:$K$32</definedName>
    <definedName name="_xlnm.Print_Area" localSheetId="2">'BDI DIF'!$A$1:$K$33</definedName>
    <definedName name="_xlnm.Print_Area" localSheetId="5">COMPOSIÇÕES!$A$1:$J$2267</definedName>
    <definedName name="_xlnm.Print_Area" localSheetId="3">CRONOGRAMA!$A$1:$I$25</definedName>
    <definedName name="_xlnm.Print_Area" localSheetId="7">'Curva ABC de Insumos'!$A$1:$L$451</definedName>
    <definedName name="_xlnm.Print_Area" localSheetId="8">'MAPA DE COTAÇÃO'!$A$1:$J$47</definedName>
    <definedName name="CFF">#REF!</definedName>
    <definedName name="Cotações">#REF!</definedName>
    <definedName name="ET">#N/A</definedName>
    <definedName name="ET_2">#N/A</definedName>
    <definedName name="Excel">#REF!</definedName>
    <definedName name="Excel_BuiltIn_Print_Area_1">#REF!</definedName>
    <definedName name="Excel_BuiltIn_Print_Area_1_1">#REF!</definedName>
    <definedName name="Excel_BuiltIn_Print_Area_9">#REF!</definedName>
    <definedName name="Excel_BuiltIn_Print_Titles_1">#REF!</definedName>
    <definedName name="F">#REF!</definedName>
    <definedName name="fim">#N/A</definedName>
    <definedName name="fim_2">#N/A</definedName>
    <definedName name="NEWPRINT10">#REF!</definedName>
    <definedName name="NEWPRINT2">#REF!</definedName>
    <definedName name="NEWPRINT3">#REF!</definedName>
    <definedName name="NEWPRINT4">#REF!</definedName>
    <definedName name="NewPrintArea">#REF!</definedName>
    <definedName name="NewPrintArea2">#REF!</definedName>
    <definedName name="NewPrintArea3">#REF!</definedName>
    <definedName name="NewPrintArea9">#REF!</definedName>
    <definedName name="PRINT10">#REF!</definedName>
    <definedName name="RR">#N/A</definedName>
    <definedName name="RR_2">#N/A</definedName>
    <definedName name="TITLES2">#REF!</definedName>
    <definedName name="total" localSheetId="1">#REF!</definedName>
    <definedName name="total" localSheetId="2">#REF!</definedName>
    <definedName name="TOTAL">#N/A</definedName>
    <definedName name="TOTAL_2">#N/A</definedName>
    <definedName name="TT">#N/A</definedName>
    <definedName name="TT_2">#N/A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8" i="14" l="1"/>
  <c r="D48" i="14"/>
  <c r="D47" i="14"/>
  <c r="D46" i="14"/>
  <c r="D45" i="14"/>
  <c r="D44" i="14"/>
  <c r="D43" i="14"/>
  <c r="D42" i="14"/>
  <c r="D41" i="14"/>
  <c r="D40" i="14"/>
  <c r="D39" i="14"/>
  <c r="D38" i="14"/>
  <c r="D37" i="14"/>
  <c r="D36" i="14"/>
  <c r="D35" i="14"/>
  <c r="D34" i="14"/>
  <c r="D33" i="14"/>
  <c r="D32" i="14"/>
  <c r="D31" i="14"/>
  <c r="D30" i="14"/>
  <c r="D29" i="14"/>
  <c r="D28" i="14"/>
  <c r="D27" i="14"/>
  <c r="D26" i="14"/>
  <c r="D25" i="14"/>
  <c r="D24" i="14"/>
  <c r="D23" i="14"/>
  <c r="D22" i="14"/>
  <c r="D21" i="14"/>
  <c r="D20" i="14"/>
  <c r="D19" i="14"/>
  <c r="D18" i="14"/>
  <c r="D17" i="14"/>
  <c r="D16" i="14"/>
  <c r="D15" i="14"/>
  <c r="D14" i="14"/>
  <c r="D13" i="14"/>
  <c r="D12" i="14"/>
  <c r="D11" i="14"/>
  <c r="D10" i="14"/>
  <c r="D9" i="14"/>
  <c r="D8" i="14"/>
  <c r="D7" i="14"/>
  <c r="D6" i="14"/>
  <c r="D5" i="14"/>
  <c r="D4" i="14"/>
  <c r="E17" i="17" l="1"/>
  <c r="H18" i="17" s="1"/>
  <c r="E17" i="16"/>
  <c r="H18" i="16" s="1"/>
</calcChain>
</file>

<file path=xl/sharedStrings.xml><?xml version="1.0" encoding="utf-8"?>
<sst xmlns="http://schemas.openxmlformats.org/spreadsheetml/2006/main" count="22208" uniqueCount="3385">
  <si>
    <t>Obra</t>
  </si>
  <si>
    <t>Bancos</t>
  </si>
  <si>
    <t>B.D.I.</t>
  </si>
  <si>
    <t>Encargos Sociais</t>
  </si>
  <si>
    <t>OS14_REFORMA CAMPUS COMBURÁ_NÃO DESONERADO_R02</t>
  </si>
  <si>
    <t xml:space="preserve">SINAPI - 02/2023 - Mato Grosso do Sul
SBC - 03/2023 - Mato Grosso do Sul                                       ORSE - 11/2022 - Sergipe
CPOS - 11/2022 - São Paulo
</t>
  </si>
  <si>
    <t xml:space="preserve"> 23,54%</t>
  </si>
  <si>
    <t>Não Desonerado:  0,00%</t>
  </si>
  <si>
    <t>Planilha Orçamentária Resumida</t>
  </si>
  <si>
    <t>Item</t>
  </si>
  <si>
    <t>Descrição</t>
  </si>
  <si>
    <t>Total</t>
  </si>
  <si>
    <t>Peso (%)</t>
  </si>
  <si>
    <t xml:space="preserve"> 1 </t>
  </si>
  <si>
    <t>SERVIÇOS PRELIMINARES</t>
  </si>
  <si>
    <t xml:space="preserve"> 2 </t>
  </si>
  <si>
    <t>SERVIÇOS AUXILIARES E ADMINISTRATIVOS</t>
  </si>
  <si>
    <t xml:space="preserve"> 3 </t>
  </si>
  <si>
    <t>DEMOLIÇÕES, REMOÇÕES E REMANEJAMENTOS</t>
  </si>
  <si>
    <t xml:space="preserve"> 4 </t>
  </si>
  <si>
    <t>PAREDES E DIVISÓRIAS</t>
  </si>
  <si>
    <t xml:space="preserve"> 5 </t>
  </si>
  <si>
    <t>ESQUADRIAS</t>
  </si>
  <si>
    <t xml:space="preserve"> 6 </t>
  </si>
  <si>
    <t>FORROS</t>
  </si>
  <si>
    <t xml:space="preserve"> 7 </t>
  </si>
  <si>
    <t>REVESTIMENTOS</t>
  </si>
  <si>
    <t xml:space="preserve"> 8 </t>
  </si>
  <si>
    <t>PINTURAS</t>
  </si>
  <si>
    <t xml:space="preserve"> 9 </t>
  </si>
  <si>
    <t>PISOS</t>
  </si>
  <si>
    <t xml:space="preserve"> 10 </t>
  </si>
  <si>
    <t>IMPERMEABILIZAÇÕES</t>
  </si>
  <si>
    <t xml:space="preserve"> 11 </t>
  </si>
  <si>
    <t>SERRALHERIA</t>
  </si>
  <si>
    <t xml:space="preserve"> 12 </t>
  </si>
  <si>
    <t>APARELHOS E SANITÁRIO</t>
  </si>
  <si>
    <t xml:space="preserve"> 13 </t>
  </si>
  <si>
    <t>INSTALAÇÕES HIDRÁULICAS E SANITÁRIAS</t>
  </si>
  <si>
    <t xml:space="preserve"> 14 </t>
  </si>
  <si>
    <t>INSTALAÇÕES DE PREVENÇÃO E COMBATE A INCÊNDIO</t>
  </si>
  <si>
    <t xml:space="preserve"> 15 </t>
  </si>
  <si>
    <t>INSTALAÇÕES ELÉTRICA E ELETRÔNICAS</t>
  </si>
  <si>
    <t xml:space="preserve"> 16 </t>
  </si>
  <si>
    <t>LIMPEZA FINAL DE OBRA</t>
  </si>
  <si>
    <t xml:space="preserve"> 17 </t>
  </si>
  <si>
    <t>DESMOBILIZAÇÃO</t>
  </si>
  <si>
    <t>Total sem BDI</t>
  </si>
  <si>
    <t>Total do BDI</t>
  </si>
  <si>
    <t>Total Geral</t>
  </si>
  <si>
    <t>PLANILHA DE COMPOSIÇÃO DO BDI</t>
  </si>
  <si>
    <t>DESPESAS INDIRETAS DA SEDE</t>
  </si>
  <si>
    <t>CÁLCULO DO BDI*</t>
  </si>
  <si>
    <t>TIPO</t>
  </si>
  <si>
    <t>DESCRIÇÃO</t>
  </si>
  <si>
    <t>TAXA</t>
  </si>
  <si>
    <t>FÓRMULA</t>
  </si>
  <si>
    <t>AC</t>
  </si>
  <si>
    <t>administração central</t>
  </si>
  <si>
    <t>DF</t>
  </si>
  <si>
    <t>despesas financeiras</t>
  </si>
  <si>
    <t>R</t>
  </si>
  <si>
    <t>riscos ou eventuais</t>
  </si>
  <si>
    <t>BDI = {[(1 + AC + S + G + R)*(1 + DF)*(1 + L)]/(1 - I)} - 1</t>
  </si>
  <si>
    <t>S+G</t>
  </si>
  <si>
    <t>seguros + garantias</t>
  </si>
  <si>
    <t>A fórmula para estipulação da taxa de BDI estimado adotado é a mesma que foi aplicada para a obtenção das tabelas contidas no Acórdão nº 2.622/2013 – TCU – Plenário</t>
  </si>
  <si>
    <t>BENEFÍCIOS</t>
  </si>
  <si>
    <t>TAXA (%)</t>
  </si>
  <si>
    <t>I</t>
  </si>
  <si>
    <t>tributos (a+b+c).......................</t>
  </si>
  <si>
    <t>a) COFINS</t>
  </si>
  <si>
    <t>...............</t>
  </si>
  <si>
    <t>%</t>
  </si>
  <si>
    <t>BDI =</t>
  </si>
  <si>
    <t>b) PIS</t>
  </si>
  <si>
    <t>c) ISS</t>
  </si>
  <si>
    <t>d) CPRB**</t>
  </si>
  <si>
    <t>L</t>
  </si>
  <si>
    <t>lucro</t>
  </si>
  <si>
    <t>Observações:</t>
  </si>
  <si>
    <t>*Orçamento não desonerado</t>
  </si>
  <si>
    <t>**Conforme orientações do TCU, publicadas no guia ORIENTAÇÕES PARA ELABORAÇÃO DE PLANILHAS ORÇAMENTÁRIAS DE OBRAS PÚBLICAS, a CPRB (Contribuição Previdenciária Sobre a Receita Bruta) deve ser incluída no cálculo do BDI de orçamentos que consideram a desoneração da folha de pagamentos.</t>
  </si>
  <si>
    <t>TÉCNICO RESPONSÁVEL:</t>
  </si>
  <si>
    <t>CARIMBO</t>
  </si>
  <si>
    <t>ASSINATURA DO COORDENADOR DA CBR ENGENHARIA</t>
  </si>
  <si>
    <t>Eng. Leandro Lindenmeyer - CREA RS 116.761</t>
  </si>
  <si>
    <t>PLANILHA DE COMPOSIÇÃO DO BDI DIFERENCIADO</t>
  </si>
  <si>
    <t>D</t>
  </si>
  <si>
    <t>*Conforme orientações do TCU, publicadas no guia ORIENTAÇÕES PARA ELABORAÇÃO DE PLANILHAS ORÇAMENTÁRIAS DE OBRAS PÚBLICAS, a CPRB (Contribuição Previdenciária Sobre a Receita Bruta) deve ser incluída no cálculo do BDI de orçamentos que consideram a desoneração da folha de pagamentos.</t>
  </si>
  <si>
    <t>CREA</t>
  </si>
  <si>
    <t xml:space="preserve">SINAPI - 02/2023 - Mato Grosso do Sul
SBC - 03/2023 - Mato Grosso do Sul                                       
</t>
  </si>
  <si>
    <t>Cronograma Físico e Financeiro</t>
  </si>
  <si>
    <t>Total Por Etapa</t>
  </si>
  <si>
    <t>30 DIAS</t>
  </si>
  <si>
    <t>60 DIAS</t>
  </si>
  <si>
    <t>90 DIAS</t>
  </si>
  <si>
    <t>120 DIAS</t>
  </si>
  <si>
    <t>150 DIAS</t>
  </si>
  <si>
    <t>180 DIAS</t>
  </si>
  <si>
    <t>100,00%
78.177,64</t>
  </si>
  <si>
    <t>20,00%
15.635,53</t>
  </si>
  <si>
    <t>10,00%
7.817,76</t>
  </si>
  <si>
    <t>100,00%
99.275,58</t>
  </si>
  <si>
    <t>7,29%
7.237,19</t>
  </si>
  <si>
    <t>11,02%
10.940,17</t>
  </si>
  <si>
    <t>25,35%
25.166,36</t>
  </si>
  <si>
    <t>37,46%
37.188,63</t>
  </si>
  <si>
    <t>15,15%
15.040,25</t>
  </si>
  <si>
    <t>3,73%
3.702,98</t>
  </si>
  <si>
    <t>100,00%
52.200,18</t>
  </si>
  <si>
    <t> </t>
  </si>
  <si>
    <t>100,00%
62.303,68</t>
  </si>
  <si>
    <t>100,00%
103.472,12</t>
  </si>
  <si>
    <t>100,00%
8.995,37</t>
  </si>
  <si>
    <t>50,00%
4.497,69</t>
  </si>
  <si>
    <t>100,00%
18.244,86</t>
  </si>
  <si>
    <t>100,00%
230.262,86</t>
  </si>
  <si>
    <t>75,00%
172.697,15</t>
  </si>
  <si>
    <t>25,00%
57.565,72</t>
  </si>
  <si>
    <t>100,00%
59.431,16</t>
  </si>
  <si>
    <t>100,00%
5.644,00</t>
  </si>
  <si>
    <t>100,00%
144.206,58</t>
  </si>
  <si>
    <t>50,00%
72.103,29</t>
  </si>
  <si>
    <t>100,00%
55.572,32</t>
  </si>
  <si>
    <t>50,00%
27.786,16</t>
  </si>
  <si>
    <t>100,00%
48.241,59</t>
  </si>
  <si>
    <t>50,00%
24.120,80</t>
  </si>
  <si>
    <t>100,00%
96.628,34</t>
  </si>
  <si>
    <t>100,00%
95.344,51</t>
  </si>
  <si>
    <t>50,00%
47.672,26</t>
  </si>
  <si>
    <t>25,00%
23.836,13</t>
  </si>
  <si>
    <t>100,00%
14.041,22</t>
  </si>
  <si>
    <t>100,00%
3.585,95</t>
  </si>
  <si>
    <t>Porcentagem</t>
  </si>
  <si>
    <t>Custo</t>
  </si>
  <si>
    <t>Porcentagem Acumulado</t>
  </si>
  <si>
    <t>Custo Acumulado</t>
  </si>
  <si>
    <t xml:space="preserve">SINAPI - 02/2023 - Mato Grosso do Sul
SBC - 03/2023 - Mato Grosso do 
</t>
  </si>
  <si>
    <t>Planilha Orçamentária Sintética Com Valor do Material e da Mão de Obra</t>
  </si>
  <si>
    <t>Código</t>
  </si>
  <si>
    <t>Banco</t>
  </si>
  <si>
    <t>Und</t>
  </si>
  <si>
    <t>Quant.</t>
  </si>
  <si>
    <t>Valor Unit</t>
  </si>
  <si>
    <t>Valor Unit com BDI</t>
  </si>
  <si>
    <t>M. O.</t>
  </si>
  <si>
    <t>MAT.</t>
  </si>
  <si>
    <t xml:space="preserve"> 1.1 </t>
  </si>
  <si>
    <t xml:space="preserve"> CANT.000016 </t>
  </si>
  <si>
    <t>Próprio</t>
  </si>
  <si>
    <t>MOBILIZAÇÃO DE CANTEIRO DE OBRAS</t>
  </si>
  <si>
    <t>UN</t>
  </si>
  <si>
    <t xml:space="preserve"> 1.2 </t>
  </si>
  <si>
    <t>SBC</t>
  </si>
  <si>
    <t>PROGRAMA GERENC.PGRCC RESOLUCAO CONAMA 307/2002 ATE 5.000 M2</t>
  </si>
  <si>
    <t>m²</t>
  </si>
  <si>
    <t xml:space="preserve"> 1.3 </t>
  </si>
  <si>
    <t>SINAPI</t>
  </si>
  <si>
    <t>EXECUÇÃO DE REFEITÓRIO EM CANTEIRO DE OBRA EM CHAPA DE MADEIRA COMPENSADA, NÃO INCLUSO MOBILIÁRIO E EQUIPAMENTOS. AF_02/2016</t>
  </si>
  <si>
    <t xml:space="preserve"> 1.4 </t>
  </si>
  <si>
    <t>EXECUÇÃO DE SANITÁRIO E VESTIÁRIO EM CANTEIRO DE OBRA EM CHAPA DE MADEIRA COMPENSADA, NÃO INCLUSO MOBILIÁRIO. AF_02/2016</t>
  </si>
  <si>
    <t xml:space="preserve"> 1.5 </t>
  </si>
  <si>
    <t xml:space="preserve"> SERP.000002 </t>
  </si>
  <si>
    <t>Fornecimento, instalação e remoção de lona plástica para proteção dos móveis, equipamentos e piso</t>
  </si>
  <si>
    <t xml:space="preserve"> 1.6 </t>
  </si>
  <si>
    <t>TAPUME COM TELHA METÁLICA. AF_05/2018</t>
  </si>
  <si>
    <t xml:space="preserve"> 1.7 </t>
  </si>
  <si>
    <t>PLACA DE RESPONSABILIDADE TECNICA EM OBRAS</t>
  </si>
  <si>
    <t xml:space="preserve"> 1.8 </t>
  </si>
  <si>
    <t xml:space="preserve"> CANT.000010 </t>
  </si>
  <si>
    <t>ART DE OBRAS E SERVIÇOS</t>
  </si>
  <si>
    <t xml:space="preserve"> 1.9 </t>
  </si>
  <si>
    <t>CARGA, MANOBRA E DESCARGA DE ENTULHO EM CAMINHÃO BASCULANTE 6 M³ - CARGA COM ESCAVADEIRA HIDRÁULICA  (CAÇAMBA DE 0,80 M³ / 111 HP) E DESCARGA LIVRE (UNIDADE: M3). AF_07/2020</t>
  </si>
  <si>
    <t>m³</t>
  </si>
  <si>
    <t xml:space="preserve"> 1.10 </t>
  </si>
  <si>
    <t>TRANSPORTE COM CAMINHÃO BASCULANTE DE 6 M³, EM VIA URBANA PAVIMENTADA, DMT ATÉ 30 KM (UNIDADE: M3XKM). AF_07/2020</t>
  </si>
  <si>
    <t>M3XKM</t>
  </si>
  <si>
    <t xml:space="preserve"> 1.11 </t>
  </si>
  <si>
    <t xml:space="preserve"> SERP.003209 </t>
  </si>
  <si>
    <t>Programa de Controle Médico de Saúde Ocupacional - PCMSO</t>
  </si>
  <si>
    <t xml:space="preserve"> 1.12 </t>
  </si>
  <si>
    <t xml:space="preserve"> SERP.003208 </t>
  </si>
  <si>
    <t>ELABORAÇÃO DE PROGRAMA - PGR (NR1)</t>
  </si>
  <si>
    <t xml:space="preserve"> 1.13 </t>
  </si>
  <si>
    <t>ALUGUEL MENSAL CONTAINER-ALMOXARIFADO-6,0x2,4m</t>
  </si>
  <si>
    <t>MES</t>
  </si>
  <si>
    <t xml:space="preserve"> 1.14 </t>
  </si>
  <si>
    <t xml:space="preserve"> SEOP.000361 </t>
  </si>
  <si>
    <t>Baias em tábuas de madeira, com 02 módulos (3,00 x 2,20m) e 02 módulos (1,00x2,20m), separação por alvenaria h=0,90m, cobertura com telha de fibrocimento e fechamento lateral em L  com chapa compensada destinado ao armazenamento de resíduos sólidos classe 1, 2, 3 e 4</t>
  </si>
  <si>
    <t>un</t>
  </si>
  <si>
    <t xml:space="preserve"> 2.1 </t>
  </si>
  <si>
    <t>MESTRE DE OBRAS COM ENCARGOS COMPLEMENTARES</t>
  </si>
  <si>
    <t xml:space="preserve"> 2.2 </t>
  </si>
  <si>
    <t>ENGENHEIRO CIVIL DE OBRA PLENO COM ENCARGOS COMPLEMENTARES</t>
  </si>
  <si>
    <t xml:space="preserve"> 2.3 </t>
  </si>
  <si>
    <t>ENGENHEIRO ELETRICISTA COM ENCARGOS COMPLEMENTARES</t>
  </si>
  <si>
    <t xml:space="preserve"> 3.1 </t>
  </si>
  <si>
    <t>Demolições e remoções</t>
  </si>
  <si>
    <t xml:space="preserve"> 3.1.1 </t>
  </si>
  <si>
    <t>DEMOLIÇÃO DE ALVENARIA DE BLOCO FURADO, DE FORMA MANUAL, SEM REAPROVEITAMENTO. AF_12/2017</t>
  </si>
  <si>
    <t xml:space="preserve"> 3.1.2 </t>
  </si>
  <si>
    <t xml:space="preserve"> SEOP.000346 </t>
  </si>
  <si>
    <t>DEMOLIÇÃO DE PISO CIMENTADO OU CONTRAPISO DE ARGAMASSA ESPESSURA MÁXIMA DE 10CM</t>
  </si>
  <si>
    <t xml:space="preserve"> 3.1.3 </t>
  </si>
  <si>
    <t xml:space="preserve"> SEOP.000356 </t>
  </si>
  <si>
    <t>DEMOLIÇÃO MANUAL DE PISO CIMENTADO SOBRE LASTRO DE CONCRETO (PISO EM CONCRETO OU CALÇADA)</t>
  </si>
  <si>
    <t xml:space="preserve"> 3.1.4 </t>
  </si>
  <si>
    <t xml:space="preserve"> SERP.000074 </t>
  </si>
  <si>
    <t>REMOÇÃO DE BANCADAS DE GRANITO</t>
  </si>
  <si>
    <t>UND</t>
  </si>
  <si>
    <t xml:space="preserve"> 3.1.5 </t>
  </si>
  <si>
    <t xml:space="preserve"> SEOP.000187 </t>
  </si>
  <si>
    <t>Remoção de barras de apoio</t>
  </si>
  <si>
    <t xml:space="preserve"> 3.1.6 </t>
  </si>
  <si>
    <t xml:space="preserve"> SEES.000174 </t>
  </si>
  <si>
    <t>Remoção de divisória de granito (ou marmore)</t>
  </si>
  <si>
    <t xml:space="preserve"> 3.1.7 </t>
  </si>
  <si>
    <t>REMOÇÃO DE FORRO DE GESSO, DE FORMA MANUAL, SEM REAPROVEITAMENTO. AF_12/2017</t>
  </si>
  <si>
    <t xml:space="preserve"> 3.1.8 </t>
  </si>
  <si>
    <t>REMOÇÃO DE LOUÇAS, DE FORMA MANUAL, SEM REAPROVEITAMENTO. AF_12/2017</t>
  </si>
  <si>
    <t xml:space="preserve"> 3.1.9 </t>
  </si>
  <si>
    <t>REMOÇÃO DE METAIS SANITÁRIOS, DE FORMA MANUAL, SEM REAPROVEITAMENTO. AF_12/2017</t>
  </si>
  <si>
    <t xml:space="preserve"> 3.1.10 </t>
  </si>
  <si>
    <t>RETIRADA/DEMOLICAO DE PISO CERAMICO COM REMOCAO ENSACADA</t>
  </si>
  <si>
    <t xml:space="preserve"> 3.1.11 </t>
  </si>
  <si>
    <t xml:space="preserve"> SEOP.000201 </t>
  </si>
  <si>
    <t>Remoção de portas de divisória</t>
  </si>
  <si>
    <t xml:space="preserve"> 3.1.12 </t>
  </si>
  <si>
    <t xml:space="preserve"> SEOP.000202 </t>
  </si>
  <si>
    <t>Remoção de portas de vidro</t>
  </si>
  <si>
    <t xml:space="preserve"> 3.1.13 </t>
  </si>
  <si>
    <t xml:space="preserve"> SEOP.000260 </t>
  </si>
  <si>
    <t>Remoção de esquadria de madeira, com ou sem batente</t>
  </si>
  <si>
    <t xml:space="preserve"> 3.1.14 </t>
  </si>
  <si>
    <t>DEMOLIÇÃO DE REVESTIMENTO CERÂMICO, DE FORMA MANUAL, SEM REAPROVEITAMENTO. AF_12/2017</t>
  </si>
  <si>
    <t xml:space="preserve"> 3.1.15 </t>
  </si>
  <si>
    <t xml:space="preserve"> SERP.000012 </t>
  </si>
  <si>
    <t>REMOCAO DE RODAPE CERAMICO</t>
  </si>
  <si>
    <t>m</t>
  </si>
  <si>
    <t xml:space="preserve"> 3.1.16 </t>
  </si>
  <si>
    <t xml:space="preserve"> SEOP.000209 </t>
  </si>
  <si>
    <t>Remoção de soleira de granito</t>
  </si>
  <si>
    <t xml:space="preserve"> 3.1.17 </t>
  </si>
  <si>
    <t xml:space="preserve"> SEOP.000212 </t>
  </si>
  <si>
    <t>Remoção de impermeabilização com a camada de proteção mecânica</t>
  </si>
  <si>
    <t xml:space="preserve"> 3.1.18 </t>
  </si>
  <si>
    <t xml:space="preserve"> SEOP.000194 </t>
  </si>
  <si>
    <t>Remoção de instalações elétricas / lógicas</t>
  </si>
  <si>
    <t xml:space="preserve"> 3.1.19 </t>
  </si>
  <si>
    <t>REMOÇÃO DE LUMINÁRIAS, DE FORMA MANUAL, SEM REAPROVEITAMENTO. AF_12/2017</t>
  </si>
  <si>
    <t xml:space="preserve"> 3.2 </t>
  </si>
  <si>
    <t>Remanejamentos</t>
  </si>
  <si>
    <t xml:space="preserve"> 3.2.1 </t>
  </si>
  <si>
    <t xml:space="preserve"> SEOP.000109 </t>
  </si>
  <si>
    <t>REMANEJAMENTO DE MOBILIÁRIO</t>
  </si>
  <si>
    <t xml:space="preserve"> 4.1 </t>
  </si>
  <si>
    <t>ALVENARIA DE VEDAÇÃO DE BLOCOS CERÂMICOS FURADOS NA HORIZONTAL DE 9X14X19CM (ESPESSURA 9CM) DE PAREDES COM ÁREA LÍQUIDA MAIOR OU IGUAL A 6M² COM VÃOS E ARGAMASSA DE ASSENTAMENTO COM PREPARO EM BETONEIRA. AF_06/2014</t>
  </si>
  <si>
    <t xml:space="preserve"> 4.2 </t>
  </si>
  <si>
    <t xml:space="preserve"> PARE.000073 </t>
  </si>
  <si>
    <t>PAREDE COM PLACAS DE GESSO ACARTONADO (DRYWALL), PARA USO INTERNO, COM DUAS FACES SIMPLES E ESTRUTURA METÁLICA COM GUIAS SIMPLES, COM VÃOS E=12CM - CHAPA STANDART</t>
  </si>
  <si>
    <t xml:space="preserve"> 4.3 </t>
  </si>
  <si>
    <t>DIVISORIA SANITÁRIA, TIPO CABINE, EM GRANITO CINZA POLIDO, ESP = 3CM, ASSENTADO COM ARGAMASSA COLANTE AC III-E, EXCLUSIVE FERRAGENS. AF_01/2021</t>
  </si>
  <si>
    <t xml:space="preserve"> 4.4 </t>
  </si>
  <si>
    <t>VERGA MOLDADA IN LOCO EM CONCRETO PARA PORTAS COM ATÉ 1,5 M DE VÃO. AF_03/2016</t>
  </si>
  <si>
    <t>M</t>
  </si>
  <si>
    <t xml:space="preserve"> 5.1 </t>
  </si>
  <si>
    <t>Esquadrias metálicas</t>
  </si>
  <si>
    <t xml:space="preserve"> 5.1.1 </t>
  </si>
  <si>
    <t xml:space="preserve"> ESQV.000913 </t>
  </si>
  <si>
    <t>Porta de abrir 1 folha em alumínio na cor branca, venezianada. Fixação em divisória de granito. Dobradiças em metal em aluminio natural, com parafusos de fixação e fechadura tipo ocupado/livre.</t>
  </si>
  <si>
    <t xml:space="preserve"> 5.2 </t>
  </si>
  <si>
    <t>Esquadrias de madeira</t>
  </si>
  <si>
    <t xml:space="preserve"> 5.2.1 </t>
  </si>
  <si>
    <t xml:space="preserve"> ESQV.001068 </t>
  </si>
  <si>
    <t>PORTA DE MADEIRA SEMI-OCA DE ABRIR, SEM VISOR 100X210CM, ESPESSURA DE 3,5CM, ITENS INCLUSOS: DOBRADIÇAS, MONTAGEM E INSTALAÇÃO DO BATENTE, FECHADURA DE EMBUTIR, INTERNA COMPLETA, FORNECIMENTO E INSTALAÇÃO - FOLHA COM ACABAMENTO EM PINTURA COM TINTA ESMALTE COR NRANCO- MARCO METÁLICO, ACABAMENTO EM PINTURA COM TINTA ESMALTE COR BRANCO. PAPAIZ MODELO 1290 OU EQUIVALENTE  TÉCNICO</t>
  </si>
  <si>
    <t xml:space="preserve"> 5.2.2 </t>
  </si>
  <si>
    <t xml:space="preserve"> ESQV.000697 </t>
  </si>
  <si>
    <t>PORTA DE MADEIRA SEMI-OCA DE ABRIR, SEM VISOR 90X210CM, ESPESSURA DE 3,5CM, ITENS INCLUSOS: DOBRADIÇAS, MONTAGEM E INSTALAÇÃO DO BATENTE, FECHADURA DE EMBUTIR COM CILINDRO, MAÇANETA TIPO ALAVANCA, INTERNA, COMPLETA, FORNECIMENTO E INSTALAÇÃO - FOLHA COM ACABAMENTO EM PINTURA COM TINTA ESMALTE</t>
  </si>
  <si>
    <t xml:space="preserve"> 5.2.3 </t>
  </si>
  <si>
    <t xml:space="preserve"> ESQV.000070 </t>
  </si>
  <si>
    <t>PM 2 - Fornecimento e instalação de porta de madeira lisa, de abrir, com alisar e marco (dimensões 0,90 m x 2,10 m - completa com  ferragens, fechaduras e maçanetas tipo alavanca)  acabamento em pintura com tinta esmalte na cor branca,  completa com marco, contramarco e guarnições. Dobradiças em metal alumínio natural, com parafusos  de fixação e fechadura de alavanca com pegador cromado.  PORTA para sanitário PNE, incluindo bate macas em chapa de inox escovado e barra de apoio em aço inox (NBR 9050/2015)</t>
  </si>
  <si>
    <t xml:space="preserve"> 5.3 </t>
  </si>
  <si>
    <t>Esquadrias de vidro</t>
  </si>
  <si>
    <t xml:space="preserve"> 5.3.1 </t>
  </si>
  <si>
    <t xml:space="preserve"> ESQV.000137 </t>
  </si>
  <si>
    <t>Fornecimento e instalação de porta de vidro, 0,90x2,10 m - completa com ferragem - (incluso puxador quadrado)</t>
  </si>
  <si>
    <t xml:space="preserve"> 6.1 </t>
  </si>
  <si>
    <t xml:space="preserve"> COBE.000076 </t>
  </si>
  <si>
    <t>FORRO DE GESSO ACARTONADO RESISTENTE AO FOGO - INCLUSIVE ESTRUTURA DE FIXAÇÃO</t>
  </si>
  <si>
    <t xml:space="preserve"> 6.2 </t>
  </si>
  <si>
    <t xml:space="preserve"> COBE.000040 </t>
  </si>
  <si>
    <t>Tabica metálica lisa para contorno de forro de gesso acartonado - Fornecimento e Instalação</t>
  </si>
  <si>
    <t xml:space="preserve"> 7.1 </t>
  </si>
  <si>
    <t>CHAPISCO APLICADO EM ALVENARIAS E ESTRUTURAS DE CONCRETO INTERNAS, COM COLHER DE PEDREIRO.  ARGAMASSA TRAÇO 1:3 COM PREPARO MANUAL. AF_06/2014</t>
  </si>
  <si>
    <t xml:space="preserve"> 7.2 </t>
  </si>
  <si>
    <t>EMBOÇO OU MASSA ÚNICA EM ARGAMASSA TRAÇO 1:2:8, PREPARO MECÂNICO COM BETONEIRA 400 L, APLICADA MANUALMENTE NAS PAREDES INTERNAS DA SACADA, ESPESSURA DE 25 MM, SEM USO DE TELA METÁLICA DE REFORÇO CONTRA FISSURAÇÃO. AF_06/2014</t>
  </si>
  <si>
    <t xml:space="preserve"> 7.3 </t>
  </si>
  <si>
    <t>EMBOÇO, PARA RECEBIMENTO DE CERÂMICA, EM ARGAMASSA TRAÇO 1:2:8, PREPARO MANUAL, APLICADO MANUALMENTE EM FACES INTERNAS DE PAREDES, PARA AMBIENTE COM ÁREA  ENTRE 5M2 E 10M2, ESPESSURA DE 20MM, COM EXECUÇÃO DE TALISCAS. AF_06/2014</t>
  </si>
  <si>
    <t xml:space="preserve"> 7.4 </t>
  </si>
  <si>
    <t>REVESTIMENTO CERÂMICO PARA PAREDES INTERNAS COM PLACAS TIPO ESMALTADA EXTRA  DE DIMENSÕES 33X45 CM APLICADAS NA ALTURA INTEIRA DAS PAREDES. AF_02/2023_PE</t>
  </si>
  <si>
    <t xml:space="preserve"> 8.1 </t>
  </si>
  <si>
    <t>APLICAÇÃO E LIXAMENTO DE MASSA LÁTEX EM PAREDES, DUAS DEMÃOS. AF_06/2014</t>
  </si>
  <si>
    <t xml:space="preserve"> 8.2 </t>
  </si>
  <si>
    <t>APLICAÇÃO E LIXAMENTO DE MASSA LÁTEX EM TETO, DUAS DEMÃOS. AF_06/2014</t>
  </si>
  <si>
    <t xml:space="preserve"> 8.3 </t>
  </si>
  <si>
    <t>APLICAÇÃO DE FUNDO SELADOR ACRÍLICO EM PAREDES, UMA DEMÃO. AF_06/2014</t>
  </si>
  <si>
    <t xml:space="preserve"> 8.4 </t>
  </si>
  <si>
    <t>APLICAÇÃO MANUAL DE PINTURA COM TINTA LÁTEX PVA EM TETO, DUAS DEMÃOS. AF_06/2014</t>
  </si>
  <si>
    <t xml:space="preserve"> 8.5 </t>
  </si>
  <si>
    <t>APLICAÇÃO MANUAL DE PINTURA COM TINTA LÁTEX ACRÍLICA EM PAREDES, DUAS DEMÃOS. AF_06/2014</t>
  </si>
  <si>
    <t xml:space="preserve"> 8.6 </t>
  </si>
  <si>
    <t>APLICAÇÃO DE FUNDO SELADOR ACRÍLICO EM TETO, UMA DEMÃO. AF_06/2014</t>
  </si>
  <si>
    <t xml:space="preserve"> 9.1 </t>
  </si>
  <si>
    <t>PISO EM GRANITO APLICADO EM AMBIENTES INTERNOS. AF_09/2020</t>
  </si>
  <si>
    <t xml:space="preserve"> 9.2 </t>
  </si>
  <si>
    <t>PISO TATIL ALERTA EM INOX PARAFUSADO COM RANHURAS (BOLINHA)</t>
  </si>
  <si>
    <t xml:space="preserve"> 9.3 </t>
  </si>
  <si>
    <t>CONTRAPISO EM ARGAMASSA TRAÇO 1:4 (CIMENTO E AREIA), PREPARO MECÂNICO COM BETONEIRA 400 L, APLICADO EM ÁREAS SECAS SOBRE LAJE, ADERIDO, ACABAMENTO NÃO REFORÇADO, ESPESSURA 3CM. AF_07/2021</t>
  </si>
  <si>
    <t xml:space="preserve"> 9.4 </t>
  </si>
  <si>
    <t xml:space="preserve"> PISO.000299 </t>
  </si>
  <si>
    <t>RODAPÉ EM LADRILHO HIDRÁULICO PRETO, ALTURA 15CM</t>
  </si>
  <si>
    <t xml:space="preserve"> 9.5 </t>
  </si>
  <si>
    <t>SOLEIRA EM MÁRMORE, LARGURA 15 CM, ESPESSURA 2,0 CM. AF_09/2020</t>
  </si>
  <si>
    <t xml:space="preserve"> 9.6 </t>
  </si>
  <si>
    <t>SOLEIRA EM GRANITO, LARGURA 15 CM, ESPESSURA 2,0 CM. AF_09/2020</t>
  </si>
  <si>
    <t xml:space="preserve"> 9.7 </t>
  </si>
  <si>
    <t>REVESTIMENTO CERÂMICO PARA PISO COM PLACAS TIPO PORCELANATO DE DIMENSÕES 45X45 CM APLICADA EM AMBIENTES DE ÁREA MAIOR QUE 10 M². AF_06/2014</t>
  </si>
  <si>
    <t xml:space="preserve"> 9.8 </t>
  </si>
  <si>
    <t>PISO EM LADRILHO HIDRÁULICO APLICADO EM AMBIENTES INTERNOS DE ÁREA ENTRE 5 E 15 M², INCLUSO APLICAÇÃO DE RESINA. AF_09/2020</t>
  </si>
  <si>
    <t xml:space="preserve"> 10.1 </t>
  </si>
  <si>
    <t>IMPERMEABILIZAÇÃO DE SUPERFÍCIE COM EMULSÃO ASFÁLTICA, 2 DEMÃOS AF_06/2018</t>
  </si>
  <si>
    <t xml:space="preserve"> 11.1 </t>
  </si>
  <si>
    <t xml:space="preserve"> ESQV.000385 </t>
  </si>
  <si>
    <t>GUARDA-CORPO EM ALUMÍNIO, MONTANTES VERTICAIS EM BARRA CHATA, FECHAMENTO DE GUARDA-CORPO EM TELA ARTÍSTICA QUADRICULADA COM MOLDURA EM BAGUETES METÁLICOS. ACABAMENTO EM PINTURA ELETROSTÁTICA COR BRANCA - ALTURA TOTAL 1,10 DO PISO ACABADO. INSTALAR JUNTO COM CORRIMÃO DUPLO EM ALUMÍNIO Ø 1 1/2", HASTE DE FIXAÇÃO EM BARRA CHATA E=3mm</t>
  </si>
  <si>
    <t xml:space="preserve"> 11.2 </t>
  </si>
  <si>
    <t xml:space="preserve"> PPCI.000017 </t>
  </si>
  <si>
    <t>CORRIMÃO DUPLO EM AÇO GALVANIZADO DIÂMETRO 1.1/2", HASTE DE FIXAÇÃO EM BARRA CHATA E=3MM, CHUMBADO EM ALVENARIA</t>
  </si>
  <si>
    <t xml:space="preserve"> 11.3 </t>
  </si>
  <si>
    <t>BARRA DE APOIO RETA, EM ACO INOX POLIDO, COMPRIMENTO 80 CM,  FIXADA NA PAREDE - FORNECIMENTO E INSTALAÇÃO. AF_01/2020</t>
  </si>
  <si>
    <t xml:space="preserve"> 11.4 </t>
  </si>
  <si>
    <t>BARRA DE APOIO RETA, EM ACO INOX POLIDO, COMPRIMENTO 70 CM,  FIXADA NA PAREDE - FORNECIMENTO E INSTALAÇÃO. AF_01/2020</t>
  </si>
  <si>
    <t xml:space="preserve"> 11.5 </t>
  </si>
  <si>
    <t>BARRA DE APOIO PARA BANHEIRO ALUMINIO POLIDO 40cm +PARAFUSO</t>
  </si>
  <si>
    <t xml:space="preserve"> 12.1 </t>
  </si>
  <si>
    <t>LAVATÓRIO LOUÇA BRANCA SUSPENSO, 29,5 X 39CM OU EQUIVALENTE, PADRÃO POPULAR - FORNECIMENTO E INSTALAÇÃO. AF_01/2020</t>
  </si>
  <si>
    <t xml:space="preserve"> 12.2 </t>
  </si>
  <si>
    <t>CUBA DE EMBUTIR OVAL EM LOUÇA BRANCA, 35 X 50CM OU EQUIVALENTE - FORNECIMENTO E INSTALAÇÃO. AF_01/2020</t>
  </si>
  <si>
    <t xml:space="preserve"> 12.3 </t>
  </si>
  <si>
    <t>VÁLVULA EM METAL CROMADO 1.1/2 X 1.1/2 PARA TANQUE OU LAVATÓRIO, COM OU SEM LADRÃO - FORNECIMENTO E INSTALAÇÃO. AF_01/2020</t>
  </si>
  <si>
    <t xml:space="preserve"> 12.4 </t>
  </si>
  <si>
    <t>MICTÓRIO SIFONADO LOUÇA BRANCA PARA ENTRADA DE ÁGUA EMBUTIDA  PADRÃO ALTO  FORNECIMENTO E INSTALAÇÃO. AF_01/2020</t>
  </si>
  <si>
    <t xml:space="preserve"> 12.5 </t>
  </si>
  <si>
    <t>VASO SANITÁRIO SIFONADO COM CAIXA ACOPLADA, LOUÇA BRANCA - PADRÃO ALTO - FORNECIMENTO E INSTALAÇÃO. AF_01/2020</t>
  </si>
  <si>
    <t xml:space="preserve"> 12.6 </t>
  </si>
  <si>
    <t>ASSENTO SANITÁRIO CONVENCIONAL - FORNECIMENTO E INSTALACAO. AF_01/2020</t>
  </si>
  <si>
    <t xml:space="preserve"> 12.7 </t>
  </si>
  <si>
    <t>ENGATE FLEXÍVEL EM PLÁSTICO BRANCO, 1/2 X 40CM - FORNECIMENTO E INSTALAÇÃO. AF_01/2020</t>
  </si>
  <si>
    <t xml:space="preserve"> 12.8 </t>
  </si>
  <si>
    <t>VASO SANITARIO SIFONADO CONVENCIONAL PARA PCD SEM FURO FRONTAL COM LOUÇA BRANCA SEM ASSENTO, INCLUSO CONJUNTO DE LIGAÇÃO PARA BACIA SANITÁRIA AJUSTÁVEL - FORNECIMENTO E INSTALAÇÃO. AF_01/2020</t>
  </si>
  <si>
    <t xml:space="preserve"> 12.9 </t>
  </si>
  <si>
    <t xml:space="preserve"> INHI.001809 </t>
  </si>
  <si>
    <t>TORNEIRA DE MESA BICA ALTA PARA BANCADA COM ACIONAMENTO POR ALAVANCA</t>
  </si>
  <si>
    <t xml:space="preserve"> 12.10 </t>
  </si>
  <si>
    <t xml:space="preserve"> INHI.001811 </t>
  </si>
  <si>
    <t>TORNEIRA DE MESA COM FECHAMENTO AUTOMÁTICO CROMADO PARA LAVATÓRIO</t>
  </si>
  <si>
    <t xml:space="preserve"> 12.11 </t>
  </si>
  <si>
    <t>CHUVEIRO ELÉTRICO COMUM CORPO PLÁSTICO, TIPO DUCHA  FORNECIMENTO E INSTALAÇÃO. AF_01/2020</t>
  </si>
  <si>
    <t xml:space="preserve"> 12.12 </t>
  </si>
  <si>
    <t xml:space="preserve"> INHI.001816 </t>
  </si>
  <si>
    <t>VÁLVULA HYDRA DE DESCARGA COM BAIXA PRESSÃO  - FORNECIMENTO E INSTALAÇÃO</t>
  </si>
  <si>
    <t xml:space="preserve"> 12.13 </t>
  </si>
  <si>
    <t>SIFÃO DO TIPO GARRAFA EM METAL CROMADO 1 X 1.1/2 - FORNECIMENTO E INSTALAÇÃO. AF_01/2020</t>
  </si>
  <si>
    <t xml:space="preserve"> 12.14 </t>
  </si>
  <si>
    <t>SABONETEIRA PLASTICA TIPO DISPENSER PARA SABONETE LIQUIDO COM RESERVATORIO 800 A 1500 ML, INCLUSO FIXAÇÃO. AF_01/2020</t>
  </si>
  <si>
    <t xml:space="preserve"> 12.15 </t>
  </si>
  <si>
    <t xml:space="preserve"> INHI.000056 </t>
  </si>
  <si>
    <t>DISPENSER PARA PAPEL TOALHA - FORNECIMENTO E INSTALAÇÃO</t>
  </si>
  <si>
    <t xml:space="preserve"> 12.16 </t>
  </si>
  <si>
    <t>BANCADA EM GRANITO CINZA ANDORINHA</t>
  </si>
  <si>
    <t xml:space="preserve"> 12.17 </t>
  </si>
  <si>
    <t xml:space="preserve"> REVE.000133 </t>
  </si>
  <si>
    <t>Fornecimento e instalação de rodabanca em granito cinza andorinha altura 10cm, borda superior boleada</t>
  </si>
  <si>
    <t xml:space="preserve"> 12.18 </t>
  </si>
  <si>
    <t xml:space="preserve"> INHI.000099 </t>
  </si>
  <si>
    <t>Fornecimento e instalação de saia H=18 cm em granito para bancada</t>
  </si>
  <si>
    <t xml:space="preserve"> 13.1 </t>
  </si>
  <si>
    <t>Água fria</t>
  </si>
  <si>
    <t xml:space="preserve"> 13.1.1 </t>
  </si>
  <si>
    <t>Tubos</t>
  </si>
  <si>
    <t xml:space="preserve"> 13.1.1.1 </t>
  </si>
  <si>
    <t>TUBO, PVC, SOLDÁVEL, DN 20MM, INSTALADO EM RAMAL DE DISTRIBUIÇÃO DE ÁGUA - FORNECIMENTO E INSTALAÇÃO. AF_06/2022</t>
  </si>
  <si>
    <t xml:space="preserve"> 13.1.1.2 </t>
  </si>
  <si>
    <t>TUBO, PVC, SOLDÁVEL, DN 25MM, INSTALADO EM RAMAL DE DISTRIBUIÇÃO DE ÁGUA - FORNECIMENTO E INSTALAÇÃO. AF_06/2022</t>
  </si>
  <si>
    <t xml:space="preserve"> 13.1.1.3 </t>
  </si>
  <si>
    <t>TUBO, PVC, SOLDÁVEL, DN 32MM, INSTALADO EM RAMAL DE DISTRIBUIÇÃO DE ÁGUA - FORNECIMENTO E INSTALAÇÃO. AF_06/2022</t>
  </si>
  <si>
    <t xml:space="preserve"> 13.1.2 </t>
  </si>
  <si>
    <t>Caixa d´água</t>
  </si>
  <si>
    <t xml:space="preserve"> 13.1.2.1 </t>
  </si>
  <si>
    <t>CAIXA D´ÁGUA EM POLIETILENO, 1000 LITROS - FORNECIMENTO E INSTALAÇÃO. AF_06/2021</t>
  </si>
  <si>
    <t xml:space="preserve"> 13.1.2.2 </t>
  </si>
  <si>
    <t>TORNEIRA DE BOIA PARA CAIXA D'ÁGUA, ROSCÁVEL, 3/4" - FORNECIMENTO E INSTALAÇÃO. AF_08/2021</t>
  </si>
  <si>
    <t xml:space="preserve"> 13.1.2.3 </t>
  </si>
  <si>
    <t xml:space="preserve"> INHI.002374 </t>
  </si>
  <si>
    <t>RESERVATÓRIO TIPO CISTERNA COM CAPAC. 20.000 LITROS - FORNECIMENTO E INSTALAÇÃO</t>
  </si>
  <si>
    <t xml:space="preserve"> 13.2 </t>
  </si>
  <si>
    <t>Conexões água fria</t>
  </si>
  <si>
    <t xml:space="preserve"> 13.2.1 </t>
  </si>
  <si>
    <t>ADAPTADOR COM FLANGE E ANEL DE VEDAÇÃO, PVC, SOLDÁVEL, DN  25 MM X 3/4 , INSTALADO EM RESERVAÇÃO DE ÁGUA DE EDIFICAÇÃO QUE POSSUA RESERVATÓRIO DE FIBRA/FIBROCIMENTO   FORNECIMENTO E INSTALAÇÃO. AF_06/2016</t>
  </si>
  <si>
    <t xml:space="preserve"> 13.2.2 </t>
  </si>
  <si>
    <t>ADAPTADOR COM FLANGE E ANEL DE VEDAÇÃO, PVC, SOLDÁVEL, DN 32 MM X 1 , INSTALADO EM RESERVAÇÃO DE ÁGUA DE EDIFICAÇÃO QUE POSSUA RESERVATÓRIO DE FIBRA/FIBROCIMENTO   FORNECIMENTO E INSTALAÇÃO. AF_06/2016</t>
  </si>
  <si>
    <t xml:space="preserve"> 13.2.3 </t>
  </si>
  <si>
    <t>ADAPTADOR COM FLANGE E ANEL DE VEDAÇÃO, PVC, SOLDÁVEL, DN 40 MM X 1 1/4 , INSTALADO EM RESERVAÇÃO DE ÁGUA DE EDIFICAÇÃO QUE POSSUA RESERVATÓRIO DE FIBRA/FIBROCIMENTO   FORNECIMENTO E INSTALAÇÃO. AF_06/2016</t>
  </si>
  <si>
    <t xml:space="preserve"> 13.2.4 </t>
  </si>
  <si>
    <t>ADAPTADOR CURTO COM BOLSA E ROSCA PARA REGISTRO, PVC, SOLDÁVEL, DN  25 MM X 3/4 , INSTALADO EM RESERVAÇÃO DE ÁGUA DE EDIFICAÇÃO QUE POSSUA RESERVATÓRIO DE FIBRA/FIBROCIMENTO   FORNECIMENTO E INSTALAÇÃO. AF_06/2016</t>
  </si>
  <si>
    <t xml:space="preserve"> 13.2.5 </t>
  </si>
  <si>
    <t xml:space="preserve"> INHI.000410 </t>
  </si>
  <si>
    <t>Adaptador Caixa d'Água com Registro, DN25mm, PVC Marrom Soldável, conforme NBR 5648 - FORNECIMENTO E INSTALAÇÃO</t>
  </si>
  <si>
    <t xml:space="preserve"> 13.2.6 </t>
  </si>
  <si>
    <t xml:space="preserve"> INHI.000503 </t>
  </si>
  <si>
    <t>Adaptador Caixa d'Água com Registro, DN32mm, PVC Marrom Soldável, conforme NBR 5648 - FORNECIMENTO E INSTALAÇÃO</t>
  </si>
  <si>
    <t xml:space="preserve"> 13.2.7 </t>
  </si>
  <si>
    <t xml:space="preserve"> INHI.000220 </t>
  </si>
  <si>
    <t>BUCHA DE REDUÇÃO, PVC SOLDÁVEL, DN 32MM X 25MM - FORNECIMENTO E INSTALAÇÃO</t>
  </si>
  <si>
    <t xml:space="preserve"> 13.2.8 </t>
  </si>
  <si>
    <t>JOELHO 45 GRAUS, PVC, SOLDÁVEL, DN 25MM, INSTALADO EM RAMAL OU SUB-RAMAL DE ÁGUA - FORNECIMENTO E INSTALAÇÃO. AF_06/2022</t>
  </si>
  <si>
    <t xml:space="preserve"> 13.2.9 </t>
  </si>
  <si>
    <t>JOELHO 90 GRAUS, PVC, SOLDÁVEL, DN 25MM, INSTALADO EM RAMAL DE DISTRIBUIÇÃO DE ÁGUA - FORNECIMENTO E INSTALAÇÃO. AF_06/2022</t>
  </si>
  <si>
    <t xml:space="preserve"> 13.2.10 </t>
  </si>
  <si>
    <t>JOELHO 90 GRAUS, PVC, SOLDÁVEL, DN 32MM, INSTALADO EM RAMAL DE DISTRIBUIÇÃO DE ÁGUA - FORNECIMENTO E INSTALAÇÃO. AF_06/2022</t>
  </si>
  <si>
    <t xml:space="preserve"> 13.2.11 </t>
  </si>
  <si>
    <t>JOELHO 90 GRAUS COM BUCHA DE LATÃO, PVC, SOLDÁVEL, DN 25MM, X 1/2  INSTALADO EM RAMAL OU SUB-RAMAL DE ÁGUA - FORNECIMENTO E INSTALAÇÃO. AF_06/2022</t>
  </si>
  <si>
    <t xml:space="preserve"> 13.2.12 </t>
  </si>
  <si>
    <t>REGISTRO DE GAVETA BRUTO, LATÃO, ROSCÁVEL, 3/4", COM ACABAMENTO E CANOPLA CROMADOS - FORNECIMENTO E INSTALAÇÃO. AF_08/2021</t>
  </si>
  <si>
    <t xml:space="preserve"> 13.2.13 </t>
  </si>
  <si>
    <t>TÊ COM BUCHA DE LATÃO NA BOLSA CENTRAL, PVC, SOLDÁVEL, DN 25MM X 1/2 , INSTALADO EM RAMAL OU SUB-RAMAL DE ÁGUA - FORNECIMENTO E INSTALAÇÃO. AF_06/2022</t>
  </si>
  <si>
    <t xml:space="preserve"> 13.2.14 </t>
  </si>
  <si>
    <t>TE, PVC, SOLDÁVEL, DN 25MM, INSTALADO EM RAMAL DE DISTRIBUIÇÃO DE ÁGUA - FORNECIMENTO E INSTALAÇÃO. AF_06/2022</t>
  </si>
  <si>
    <t xml:space="preserve"> 13.2.15 </t>
  </si>
  <si>
    <t>TE, PVC, SOLDÁVEL, DN 32MM, INSTALADO EM RAMAL DE DISTRIBUIÇÃO DE ÁGUA - FORNECIMENTO E INSTALAÇÃO. AF_06/2022</t>
  </si>
  <si>
    <t xml:space="preserve"> 13.3 </t>
  </si>
  <si>
    <t>Esgoto</t>
  </si>
  <si>
    <t xml:space="preserve"> 13.3.1 </t>
  </si>
  <si>
    <t xml:space="preserve"> 13.3.1.1 </t>
  </si>
  <si>
    <t>TUBO PVC, SERIE NORMAL, ESGOTO PREDIAL, DN 40 MM, FORNECIDO E INSTALADO EM RAMAL DE DESCARGA OU RAMAL DE ESGOTO SANITÁRIO. AF_12/2014</t>
  </si>
  <si>
    <t xml:space="preserve"> 13.3.1.2 </t>
  </si>
  <si>
    <t>TUBO PVC, SERIE NORMAL, ESGOTO PREDIAL, DN 50 MM, FORNECIDO E INSTALADO EM RAMAL DE DESCARGA OU RAMAL DE ESGOTO SANITÁRIO. AF_12/2014</t>
  </si>
  <si>
    <t xml:space="preserve"> 13.3.1.3 </t>
  </si>
  <si>
    <t>TUBO PVC, SERIE NORMAL, ESGOTO PREDIAL, DN 100 MM, FORNECIDO E INSTALADO EM RAMAL DE DESCARGA OU RAMAL DE ESGOTO SANITÁRIO. AF_12/2014</t>
  </si>
  <si>
    <t xml:space="preserve"> 13.3.1.4 </t>
  </si>
  <si>
    <t>TUBO DE PVC PARA REDE COLETORA DE ESGOTO DE PAREDE MACIÇA, DN 200 MM, JUNTA ELÁSTICA - FORNECIMENTO E ASSENTAMENTO. AF_01/2021</t>
  </si>
  <si>
    <t xml:space="preserve"> 13.3.1.5 </t>
  </si>
  <si>
    <t>TUBO DE PVC PARA REDE COLETORA DE ESGOTO DE PAREDE MACIÇA, DN 300 MM, JUNTA ELÁSTICA,  FORNECIMENTO E ASSENTAMENTO. AF_01/2021</t>
  </si>
  <si>
    <t xml:space="preserve"> 13.3.1.6 </t>
  </si>
  <si>
    <t>TUBO PVC, SERIE NORMAL, ESGOTO PREDIAL, DN 150 MM, FORNECIDO E INSTALADO EM SUBCOLETOR AÉREO DE ESGOTO SANITÁRIO. AF_08/2022</t>
  </si>
  <si>
    <t xml:space="preserve"> 13.3.2 </t>
  </si>
  <si>
    <t>Conexões</t>
  </si>
  <si>
    <t xml:space="preserve"> 13.3.2.1 </t>
  </si>
  <si>
    <t>ADAPTADOR DE SAIDA PARA VASO SANITARIO</t>
  </si>
  <si>
    <t xml:space="preserve"> 13.3.2.2 </t>
  </si>
  <si>
    <t>ANEL BORRACHA PARA PVC 50MM</t>
  </si>
  <si>
    <t xml:space="preserve"> 13.3.2.3 </t>
  </si>
  <si>
    <t>ANEL BORRACHA TUBO PVC 100mm</t>
  </si>
  <si>
    <t xml:space="preserve"> 13.3.2.4 </t>
  </si>
  <si>
    <t>ANEL BORRACHA TUBO PVC 150mm</t>
  </si>
  <si>
    <t xml:space="preserve"> 13.3.2.5 </t>
  </si>
  <si>
    <t>JOELHO 45 GRAUS, PVC, SERIE NORMAL, ESGOTO PREDIAL, DN 40 MM, JUNTA SOLDÁVEL, FORNECIDO E INSTALADO EM RAMAL DE DESCARGA OU RAMAL DE ESGOTO SANITÁRIO. AF_12/2014</t>
  </si>
  <si>
    <t xml:space="preserve"> 13.3.2.6 </t>
  </si>
  <si>
    <t>JOELHO 45 GRAUS, PVC, SERIE NORMAL, ESGOTO PREDIAL, DN 50 MM, JUNTA ELÁSTICA, FORNECIDO E INSTALADO EM RAMAL DE DESCARGA OU RAMAL DE ESGOTO SANITÁRIO. AF_08/2022</t>
  </si>
  <si>
    <t xml:space="preserve"> 13.3.2.7 </t>
  </si>
  <si>
    <t>JOELHO 45 GRAUS, PVC, SERIE NORMAL, ESGOTO PREDIAL, DN 100 MM, JUNTA ELÁSTICA, FORNECIDO E INSTALADO EM PRUMADA DE ESGOTO SANITÁRIO OU VENTILAÇÃO. AF_08/2022</t>
  </si>
  <si>
    <t xml:space="preserve"> 13.3.2.8 </t>
  </si>
  <si>
    <t xml:space="preserve"> INHI.012037 </t>
  </si>
  <si>
    <t>JOELHO 90 GRAUS, PVC, SERIE NORMAL, ESGOTO PREDIAL, DN 40 MM, COM ANEL, FORNECIDO E INSTALADO</t>
  </si>
  <si>
    <t xml:space="preserve"> 13.3.2.9 </t>
  </si>
  <si>
    <t>JOELHO 90 GRAUS, PVC, SERIE NORMAL, ESGOTO PREDIAL, DN 40 MM, JUNTA SOLDÁVEL, FORNECIDO E INSTALADO EM RAMAL DE DESCARGA OU RAMAL DE ESGOTO SANITÁRIO. AF_12/2014</t>
  </si>
  <si>
    <t xml:space="preserve"> 13.3.2.10 </t>
  </si>
  <si>
    <t>JOELHO 90 GRAUS, PVC, SERIE NORMAL, ESGOTO PREDIAL, DN 50 MM, JUNTA ELÁSTICA, FORNECIDO E INSTALADO EM RAMAL DE DESCARGA OU RAMAL DE ESGOTO SANITÁRIO. AF_12/2014</t>
  </si>
  <si>
    <t xml:space="preserve"> 13.3.2.11 </t>
  </si>
  <si>
    <t>JOELHO 90 GRAUS, PVC, SERIE NORMAL, ESGOTO PREDIAL, DN 100 MM, JUNTA ELÁSTICA, FORNECIDO E INSTALADO EM RAMAL DE DESCARGA OU RAMAL DE ESGOTO SANITÁRIO. AF_08/2022</t>
  </si>
  <si>
    <t xml:space="preserve"> 13.3.2.12 </t>
  </si>
  <si>
    <t>JOELHO 90 GRAUS, PVC, SERIE NORMAL, ESGOTO PREDIAL, DN 150 MM, JUNTA ELÁSTICA, FORNECIDO E INSTALADO EM SUBCOLETOR AÉREO DE ESGOTO SANITÁRIO. AF_08/2022</t>
  </si>
  <si>
    <t xml:space="preserve"> 13.3.2.13 </t>
  </si>
  <si>
    <t>JUNÇÃO SIMPLES DE PVC, 45 GRAUS, SÉRIE NORMAL, PARA ESGOTO PREDIAL, DN 100 MM, INSTALADA EM DRENO - FORNECIMENTO E INSTALAÇÃO. AF_07/2021</t>
  </si>
  <si>
    <t xml:space="preserve"> 13.3.2.14 </t>
  </si>
  <si>
    <t>JUNCAO 45 PVC ESGOTO SOLDAVEL 100 X 50mm</t>
  </si>
  <si>
    <t xml:space="preserve"> 13.3.2.15 </t>
  </si>
  <si>
    <t>LUVA SIMPLES, PVC, SERIE NORMAL, ESGOTO PREDIAL, DN 50 MM, JUNTA ELÁSTICA, FORNECIDO E INSTALADO EM RAMAL DE DESCARGA OU RAMAL DE ESGOTO SANITÁRIO. AF_08/2022</t>
  </si>
  <si>
    <t xml:space="preserve"> 13.3.2.16 </t>
  </si>
  <si>
    <t>LUVA SIMPLES, PVC, SERIE NORMAL, ESGOTO PREDIAL, DN 100 MM, JUNTA ELÁSTICA, FORNECIDO E INSTALADO EM RAMAL DE DESCARGA OU RAMAL DE ESGOTO SANITÁRIO. AF_08/2022</t>
  </si>
  <si>
    <t xml:space="preserve"> 13.3.2.17 </t>
  </si>
  <si>
    <t>LUVA SIMPLES, PVC, SÉRIE NORMAL, ESGOTO PREDIAL, DN 150 MM, JUNTA ELÁSTICA, FORNECIDO E INSTALADO EM SUBCOLETOR AÉREO DE ESGOTO SANITÁRIO. AF_08/2022</t>
  </si>
  <si>
    <t xml:space="preserve"> 13.3.2.18 </t>
  </si>
  <si>
    <t>REDUCAO EXCENTRICA PVC COM ANEL DE BORRACHA 100x50mm</t>
  </si>
  <si>
    <t xml:space="preserve"> 13.3.2.19 </t>
  </si>
  <si>
    <t>REDUCAO EXCENTRICA ESGOTO PVC 150x100mm</t>
  </si>
  <si>
    <t xml:space="preserve"> 13.3.2.20 </t>
  </si>
  <si>
    <t>TE, PVC, SERIE NORMAL, ESGOTO PREDIAL, DN 50 X 50 MM, JUNTA ELÁSTICA, FORNECIDO E INSTALADO EM PRUMADA DE ESGOTO SANITÁRIO OU VENTILAÇÃO. AF_08/2022</t>
  </si>
  <si>
    <t xml:space="preserve"> 13.3.2.21 </t>
  </si>
  <si>
    <t>TE, PVC, SÉRIE NORMAL, ESGOTO PREDIAL, DN 100 X 50 MM, JUNTA ELÁSTICA, FORNECIDO E INSTALADO EM RAMAL DE DESCARGA OU RAMAL DE ESGOTO SANITÁRIO. AF_08/2022</t>
  </si>
  <si>
    <t xml:space="preserve"> 13.3.2.22 </t>
  </si>
  <si>
    <t>TE, PVC, SERIE NORMAL, ESGOTO PREDIAL, DN 100 X 100 MM, JUNTA ELÁSTICA, FORNECIDO E INSTALADO EM RAMAL DE DESCARGA OU RAMAL DE ESGOTO SANITÁRIO. AF_12/2014</t>
  </si>
  <si>
    <t xml:space="preserve"> 13.3.3 </t>
  </si>
  <si>
    <t>Caixas</t>
  </si>
  <si>
    <t xml:space="preserve"> 13.3.3.1 </t>
  </si>
  <si>
    <t>CAIXA SIFONADA GIRAFACIL COM GRELHA BRANCA PVC 100x140x50mm</t>
  </si>
  <si>
    <t xml:space="preserve"> 13.3.3.2 </t>
  </si>
  <si>
    <t xml:space="preserve"> INHI.000333 </t>
  </si>
  <si>
    <t>CAIXA DE INSPEÇÃO/PASSAGEM EM ALVENARIA DE TIJOLO MACIÇO 60X60X60CM COM IMPERMEABILIZAÇÃO BICOMPONENTE, REVESTIDA INTERNAMENTE COM CIMENTO E AREIA, TRAÇO 1:4, e=2,0 CM, COM TAMPA PRÉ-MOLDADA DE CONCRETO, FUNDO DE CONCRETO 15MPa E LASTRO DE BRITA.</t>
  </si>
  <si>
    <t>uni</t>
  </si>
  <si>
    <t xml:space="preserve"> 14.1 </t>
  </si>
  <si>
    <t>Ppci</t>
  </si>
  <si>
    <t xml:space="preserve"> 14.1.1 </t>
  </si>
  <si>
    <t xml:space="preserve"> PPCI.000243 </t>
  </si>
  <si>
    <t>HIDRANTE DE PAREDE C/ABRIGO 45X60X17CM MANGUEIRAS TIPO II, 1.1/2 15M E ESG. DIAMETRO 13MM</t>
  </si>
  <si>
    <t xml:space="preserve"> 14.1.2 </t>
  </si>
  <si>
    <t xml:space="preserve"> PPCI.000244 </t>
  </si>
  <si>
    <t>Caixa de incêndio metálico vermelho 30x40cm, para hidrante de recalque , com registro globo angular, tampão storz, adaptador storz, válvula de retenção vertical, niple galvanizado, cotovelo galvanizado, e chave storz - Fornecimento e instalação</t>
  </si>
  <si>
    <t xml:space="preserve"> 14.1.3 </t>
  </si>
  <si>
    <t xml:space="preserve"> INEL.001847 </t>
  </si>
  <si>
    <t>BLOCO AUTONOMO P/ SINALIZACAO DE SAIDA DE EMERGÊNCIA DE PAREDE</t>
  </si>
  <si>
    <t xml:space="preserve"> 14.1.4 </t>
  </si>
  <si>
    <t xml:space="preserve"> PPCI.000225 </t>
  </si>
  <si>
    <t>Placa de Sinalização de de saída com a palavra saída em PVC 2mm, anti chamas, tamanho 16x25cm ou área equivalente, conforme NBR 13434</t>
  </si>
  <si>
    <t xml:space="preserve"> 14.1.5 </t>
  </si>
  <si>
    <t>EXTINTOR DE INCÊNDIO PORTÁTIL COM CARGA DE ÁGUA PRESSURIZADA DE 10 L, CLASSE A - FORNECIMENTO E INSTALAÇÃO. AF_10/2020_P</t>
  </si>
  <si>
    <t xml:space="preserve"> 14.1.6 </t>
  </si>
  <si>
    <t>EXTINTOR DE INCÊNDIO PORTÁTIL COM CARGA DE CO2 DE 6 KG, CLASSE BC - FORNECIMENTO E INSTALAÇÃO. AF_10/2020_P</t>
  </si>
  <si>
    <t xml:space="preserve"> 14.1.7 </t>
  </si>
  <si>
    <t>CENTRAL DE DETECCAO E ALARME DE INCENDIO ENDERECAVEL 4 LACOS</t>
  </si>
  <si>
    <t xml:space="preserve"> 14.1.8 </t>
  </si>
  <si>
    <t>ACIONADOR MANUAL DE ALARME CONTRA INCENDIO</t>
  </si>
  <si>
    <t xml:space="preserve"> 14.1.9 </t>
  </si>
  <si>
    <t>SIRENE AUDIOVISUAL CONVENCIONAL 12VCC SAV-C ILUMAC</t>
  </si>
  <si>
    <t xml:space="preserve"> 14.1.10 </t>
  </si>
  <si>
    <t xml:space="preserve"> PPCI.000111 </t>
  </si>
  <si>
    <t>Placas de Sinalização de proibido fumar em PVC 2mm, anti chamas, tamanho 20x20cm ou área equivalente, conforme NBR 13434</t>
  </si>
  <si>
    <t xml:space="preserve"> 14.1.11 </t>
  </si>
  <si>
    <t xml:space="preserve"> PPCI.000179 </t>
  </si>
  <si>
    <t>Placa indicativa das rotas de saída (seta para direita ou esquerda - 13.1) - Placa em PVC 2mm, anti chamas, fotoluminescente. (DIMENSÃO 13X30cm)</t>
  </si>
  <si>
    <t xml:space="preserve"> 14.1.12 </t>
  </si>
  <si>
    <t xml:space="preserve"> PPCI.000119 </t>
  </si>
  <si>
    <t>Placa de sinalização de escada de emergência com palavra saída (seta para direita e sentido para baixo, em PVC 2mm, anti chamas, fotoluminescente, tamanho 13x30cm ou área equivalente, conforme NBR 13434</t>
  </si>
  <si>
    <t>unid.</t>
  </si>
  <si>
    <t xml:space="preserve"> 14.1.13 </t>
  </si>
  <si>
    <t xml:space="preserve"> PPCI.000226 </t>
  </si>
  <si>
    <t>Placa de Sinalização de de saída com a palavra saída e seta indicativa de direção em PVC 2mm, anti chamas, tamanho 16x25cm ou área equivalente, conforme NBR 13434</t>
  </si>
  <si>
    <t xml:space="preserve"> 14.1.14 </t>
  </si>
  <si>
    <t xml:space="preserve"> PPCI.000130 </t>
  </si>
  <si>
    <t>Placa de sinalização de numeração do pavimento - Placa em PVC 2mm, anti chamas, fotoluminescente, tamanho 20X40cm ou área equivalente, conforme NBR 13434</t>
  </si>
  <si>
    <t xml:space="preserve"> 14.1.15 </t>
  </si>
  <si>
    <t xml:space="preserve"> PPCI.000123 </t>
  </si>
  <si>
    <t>Placa de sinalização de Ponto de Acionamento do Sistema de Alarme de Incêndio, em PVC 2mm, anti chamas, fotoluminescente, tamanho 20x20cm ou área equivalente, conforme NBR 13434</t>
  </si>
  <si>
    <t xml:space="preserve"> 14.1.16 </t>
  </si>
  <si>
    <t xml:space="preserve"> PPCI.000245 </t>
  </si>
  <si>
    <t>Placa de sinalização de indicação do local do Sistema de Alarme de Incêndio, em PVC 2mm, anti chamas, fotoluminescente, tamanho 20x20cm ou área equivalente, conforme NBR 13434</t>
  </si>
  <si>
    <t xml:space="preserve"> 14.1.17 </t>
  </si>
  <si>
    <t xml:space="preserve"> PPCI.000125 </t>
  </si>
  <si>
    <t>Placa de sinalização de emergência (unidades extintoras), em PVC 2mm, anti chamas, fotoluminescente, tamanho 20x20cm ou área equivalente, conforme NBR 13434</t>
  </si>
  <si>
    <t xml:space="preserve"> 14.1.18 </t>
  </si>
  <si>
    <t xml:space="preserve"> PPCI.000126 </t>
  </si>
  <si>
    <t>Placa de sinalização de emergência (abrigo de mangueira e hidrante), em PVC 2mm, anti chamas, fotoluminescente, tamanho 20x20cm ou área equivalente, conforme NBR 13434</t>
  </si>
  <si>
    <t xml:space="preserve"> 14.1.19 </t>
  </si>
  <si>
    <t xml:space="preserve"> PPCI.000159 </t>
  </si>
  <si>
    <t>PLACA DE INDICAÇÃO, QUADRADO OU RETANGULAR, COR CONTRASTANTE COM A MENSAGEM - CÓDIGO M1 DIMENSÕES 300X300MM (REFERENTE INDICAÇÃO DOS SISTEMAS DE COMBATE A INCÊNDIO EXISTENTES NA EDIFICAÇÃO)</t>
  </si>
  <si>
    <t xml:space="preserve"> 14.1.20 </t>
  </si>
  <si>
    <t xml:space="preserve"> PPCI.000127 </t>
  </si>
  <si>
    <t>Placa de indicação de uso de porta corta - fogo, em PVC 2mm, anti chamas, fotoluminescente, tamanho 20x20cm ou área equivalente, conforme NBR 13434</t>
  </si>
  <si>
    <t xml:space="preserve"> 14.2 </t>
  </si>
  <si>
    <t>Alarme de emergência</t>
  </si>
  <si>
    <t xml:space="preserve"> 14.2.1 </t>
  </si>
  <si>
    <t xml:space="preserve"> INEL.000146 </t>
  </si>
  <si>
    <t>Fornecimento e Instalação para Sinalizador AudioVisual Endereçável de parede</t>
  </si>
  <si>
    <t xml:space="preserve"> 14.2.2 </t>
  </si>
  <si>
    <t xml:space="preserve"> INEL.001645 </t>
  </si>
  <si>
    <t>Fornecimento e instalação de Alarme para Sanitários PNE Com Fio dotado de Botoeira / Acionador Manual e Sirene Audiovisual de Emergência</t>
  </si>
  <si>
    <t>CJ</t>
  </si>
  <si>
    <t xml:space="preserve"> 14.2.3 </t>
  </si>
  <si>
    <t xml:space="preserve"> INEL.001351 </t>
  </si>
  <si>
    <t>Fornecimento e Instalação de Central de incêndio endereçável com autonomia para 1h, para 1 laço Classe A, com bateria. Ref: KE-125 Dual da Ilumac ou equivalentes técnicos</t>
  </si>
  <si>
    <t xml:space="preserve"> 14.2.4 </t>
  </si>
  <si>
    <t xml:space="preserve"> INEL.000474 </t>
  </si>
  <si>
    <t>Fornecimento e Instalação de Bateria Selada VRLA 12Vcc, 5Ah. Ref.: UP1250 da Unipower ou equivalentes técnicos.</t>
  </si>
  <si>
    <t>unid</t>
  </si>
  <si>
    <t xml:space="preserve"> 14.2.5 </t>
  </si>
  <si>
    <t xml:space="preserve"> INEL.000442 </t>
  </si>
  <si>
    <t>Cabo de cobre blindado com fita de poliéster para alarme de incêndio 3x1,50mm² e condutor dreno 0,5mm²</t>
  </si>
  <si>
    <t xml:space="preserve"> 15.1 </t>
  </si>
  <si>
    <t>Eletrodutos</t>
  </si>
  <si>
    <t xml:space="preserve"> 15.1.1 </t>
  </si>
  <si>
    <t xml:space="preserve"> INEL.000524 </t>
  </si>
  <si>
    <t>Eletroduto em F.G. aparente em parede e pintado com tinta de esmalte sintético na cor da parede e anti-ferrugem Ø 3/4"</t>
  </si>
  <si>
    <t xml:space="preserve"> 15.1.2 </t>
  </si>
  <si>
    <t xml:space="preserve"> INEL.002347 </t>
  </si>
  <si>
    <t>Eletroduto corrugado (helicoidal) de PEAD (Polietileno de Alta Densidade - kanaflex) flexível Ø11/4", na cor preta, de seção circular, inclusive conexões</t>
  </si>
  <si>
    <t xml:space="preserve"> 15.2 </t>
  </si>
  <si>
    <t>Caixas e Conduletes</t>
  </si>
  <si>
    <t xml:space="preserve"> 15.2.1 </t>
  </si>
  <si>
    <t>CAIXA PASSAGEM 4x2""</t>
  </si>
  <si>
    <t xml:space="preserve"> 15.2.2 </t>
  </si>
  <si>
    <t>CONDULETE DE ALUMÍNIO, TIPO X, PARA ELETRODUTO DE AÇO GALVANIZADO DN 20 MM (3/4</t>
  </si>
  <si>
    <t xml:space="preserve"> 15.2.3 </t>
  </si>
  <si>
    <t xml:space="preserve"> INEL.002938 </t>
  </si>
  <si>
    <t>Condulete de Alumínio "X" Ø 3/4" (20mm) sem tampa. Ref: Tramontina ou equivalentes técnicos - Fornecimento e Instalação</t>
  </si>
  <si>
    <t xml:space="preserve"> 15.2.4 </t>
  </si>
  <si>
    <t xml:space="preserve"> INEL.001622 </t>
  </si>
  <si>
    <t>Fornecimento e instalação de Caixa de Passagem de piso 200x200x100mm, em alumínio, com tampa reversível, vedação e parafusos.</t>
  </si>
  <si>
    <t xml:space="preserve"> 15.3 </t>
  </si>
  <si>
    <t>Cabos</t>
  </si>
  <si>
    <t xml:space="preserve"> 15.3.1 </t>
  </si>
  <si>
    <t>CABO DE COBRE FLEXÍVEL ISOLADO, 2,5 MM², ANTI-CHAMA 450/750 V, PARA CIRCUITOS TERMINAIS - FORNECIMENTO E INSTALAÇÃO. AF_12/2015</t>
  </si>
  <si>
    <t xml:space="preserve"> 15.3.2 </t>
  </si>
  <si>
    <t>CABO DE COBRE FLEXÍVEL ISOLADO, 2,5 MM², ANTI-CHAMA 0,6/1,0 KV, PARA CIRCUITOS TERMINAIS - FORNECIMENTO E INSTALAÇÃO. AF_12/2015</t>
  </si>
  <si>
    <t xml:space="preserve"> 15.3.3 </t>
  </si>
  <si>
    <t>CABO DE COBRE FLEXÍVEL ISOLADO, 4 MM², ANTI-CHAMA 0,6/1,0 KV, PARA CIRCUITOS TERMINAIS - FORNECIMENTO E INSTALAÇÃO. AF_12/2015</t>
  </si>
  <si>
    <t xml:space="preserve"> 15.4 </t>
  </si>
  <si>
    <t>Iluminação</t>
  </si>
  <si>
    <t xml:space="preserve"> 15.4.1 </t>
  </si>
  <si>
    <t xml:space="preserve"> INEL.000679 </t>
  </si>
  <si>
    <t>Fornecimento e instalação de Plug</t>
  </si>
  <si>
    <t xml:space="preserve"> 15.4.2 </t>
  </si>
  <si>
    <t xml:space="preserve"> INEL.001231 </t>
  </si>
  <si>
    <t>Fornecimento e Instalação de interruptor duas seções 15 A /250V c/ espelho</t>
  </si>
  <si>
    <t xml:space="preserve"> 15.4.3 </t>
  </si>
  <si>
    <t xml:space="preserve"> INEL.002317 </t>
  </si>
  <si>
    <t>Fornecimento e instalação de Luminária sobrepor Retangular Alumínio cor branca com refletor + aletas, soquete G13 para duas lâmpadas T8 120cm LED Bivolt.</t>
  </si>
  <si>
    <t xml:space="preserve"> 15.4.4 </t>
  </si>
  <si>
    <t xml:space="preserve"> INEL.001019 </t>
  </si>
  <si>
    <t>Fornecimento e instalação de Lâmpadas Tubo Led Bivolt T8 de 18W, 1200mm- Base G13</t>
  </si>
  <si>
    <t xml:space="preserve"> 15.4.5 </t>
  </si>
  <si>
    <t xml:space="preserve"> INEL.002646 </t>
  </si>
  <si>
    <t>Fornecimento e Instalação de Interruptor com 1 tecla paralelo,10A, para condulete</t>
  </si>
  <si>
    <t xml:space="preserve"> 15.5 </t>
  </si>
  <si>
    <t>Tomadas</t>
  </si>
  <si>
    <t xml:space="preserve"> 15.5.1 </t>
  </si>
  <si>
    <t xml:space="preserve"> INEL.000558 </t>
  </si>
  <si>
    <t>Fornecimento e instalação de placa 100 x 50 (4"x2") mm para duas tomadas padrão brasileiro</t>
  </si>
  <si>
    <t xml:space="preserve"> 15.5.2 </t>
  </si>
  <si>
    <t xml:space="preserve"> INEL.000127 </t>
  </si>
  <si>
    <t>Fornecimento e instalação de tomada padrão brasileiro na cor preta 10 A / 250 V, com suporte e placa. Ref.: Tramontina, Pial Legrand ou equivalentes técnicos.</t>
  </si>
  <si>
    <t xml:space="preserve"> 15.5.3 </t>
  </si>
  <si>
    <t xml:space="preserve"> INEL.000128 </t>
  </si>
  <si>
    <t>Fornecimento e instalação de tomada padrão brasileiro na cor preta 20 A / 250 V, com suporte e placa. Ref.: Tramontina, Pial Legrand ou equivalentes técnicos.</t>
  </si>
  <si>
    <t xml:space="preserve"> 15.5.4 </t>
  </si>
  <si>
    <t xml:space="preserve"> INEL.001022 </t>
  </si>
  <si>
    <t>Fornecimento e instalação de placa 100 x 50 (4"x2") mm para uma tomada padrão brasileiro</t>
  </si>
  <si>
    <t xml:space="preserve"> 15.5.5 </t>
  </si>
  <si>
    <t xml:space="preserve"> INEL.002480 </t>
  </si>
  <si>
    <t>Fornecimento e instalação de placa espelho para condulete 3/4" em alumínio, com furo central para passagem de cabos</t>
  </si>
  <si>
    <t xml:space="preserve"> 15.6 </t>
  </si>
  <si>
    <t>Quadro de baixa tensão</t>
  </si>
  <si>
    <t xml:space="preserve"> 15.6.1 </t>
  </si>
  <si>
    <t xml:space="preserve"> INEL.000028 </t>
  </si>
  <si>
    <t>Fornecimento e Instalação de Minidisjuntor modular DIN 1x16A curva C, Icc mín=6,0kA (220V). Ref: A9F74116 Acti 9 da SCHNEIDER ELETRIC ou equivalentes técnicos</t>
  </si>
  <si>
    <t xml:space="preserve"> 15.6.2 </t>
  </si>
  <si>
    <t>DISJUNTOR BIPOLAR TIPO DIN, CORRENTE NOMINAL DE 10A - FORNECIMENTO E INSTALAÇÃO. AF_10/2020</t>
  </si>
  <si>
    <t xml:space="preserve"> 15.6.3 </t>
  </si>
  <si>
    <t>DISJUNTOR TRIPOLAR TIPO DIN, CORRENTE NOMINAL DE 25A - FORNECIMENTO E INSTALAÇÃO. AF_10/2020</t>
  </si>
  <si>
    <t xml:space="preserve"> 15.6.4 </t>
  </si>
  <si>
    <t xml:space="preserve"> INEL.000580 </t>
  </si>
  <si>
    <t>Fornecimento e Instalação de Sistema de proteção. Incluso: 4 protetores contra surto (3F + N) VCL SLIM 20 KA/127 – 230 V com 4 metros de cabos flexíveis de bitola #16mm²</t>
  </si>
  <si>
    <t xml:space="preserve"> 15.6.5 </t>
  </si>
  <si>
    <t xml:space="preserve"> INEL.000386 </t>
  </si>
  <si>
    <t>Fornecimento e aplicação de anilha de identificação de circuitos/cabos</t>
  </si>
  <si>
    <t xml:space="preserve"> 15.6.6 </t>
  </si>
  <si>
    <t xml:space="preserve"> INEL.001609 </t>
  </si>
  <si>
    <t>Fornecimento e aplicação de placa de Identificação de tomadas</t>
  </si>
  <si>
    <t xml:space="preserve"> 15.6.7 </t>
  </si>
  <si>
    <t xml:space="preserve"> INEL.002344 </t>
  </si>
  <si>
    <t>Fornecimento e Instalação de Terminal a compressão para cabos de 2,5 - 6 mm²</t>
  </si>
  <si>
    <t xml:space="preserve"> 15.6.8 </t>
  </si>
  <si>
    <t>CONTATOR 25A 220V 3RT10 26-1AN10 SIEMENS</t>
  </si>
  <si>
    <t xml:space="preserve"> 15.6.9 </t>
  </si>
  <si>
    <t xml:space="preserve"> INEL.003134 </t>
  </si>
  <si>
    <t>Fornecimento e Instalação de Programador Horário Coel RTST/20 Bivolt ou equivalente técnico</t>
  </si>
  <si>
    <t xml:space="preserve"> 15.6.10 </t>
  </si>
  <si>
    <t>CONTATOR AUXILIAR (2NA+2NF)6A, 3RH112 SIEMENS</t>
  </si>
  <si>
    <t xml:space="preserve"> 15.6.11 </t>
  </si>
  <si>
    <t xml:space="preserve"> INEL.003135 </t>
  </si>
  <si>
    <t>Fornecimento e Instalação de Disjuntor motor trifásico, corrente máxima 40A, faixa de ajuste de 20 até 25 A,  AC-3, tensão de operação 690 V.</t>
  </si>
  <si>
    <t xml:space="preserve"> 15.6.12 </t>
  </si>
  <si>
    <t xml:space="preserve"> INEL.002478 </t>
  </si>
  <si>
    <t>Chave comutadora/seletora com 1 polo e 2 posições para 25 A</t>
  </si>
  <si>
    <t xml:space="preserve"> 15.6.13 </t>
  </si>
  <si>
    <t xml:space="preserve"> INEL.002479 </t>
  </si>
  <si>
    <t>Chave comutadora/seletora com 1 polo e 3 posições para 25 A</t>
  </si>
  <si>
    <t xml:space="preserve"> 15.6.14 </t>
  </si>
  <si>
    <t xml:space="preserve"> INEL.001252 </t>
  </si>
  <si>
    <t>RELÉ TRIFÁSICO DE SUPERVISÃO DE SEQUENCIA E FALTA DE FASE, TENSÃO 208 A 480VCA. REF.: BVS1 208-480Vca DA COEL OU EQUIVALENTES TÉCNICOS.</t>
  </si>
  <si>
    <t xml:space="preserve"> 15.6.15 </t>
  </si>
  <si>
    <t xml:space="preserve"> INEL.002798 </t>
  </si>
  <si>
    <t>Fornecimento e Instalação de Chave Bóia com acionamento superior/inferior. Grau de proteção: IP-X8. Com cabo PP de 1,2 m de comprimento.</t>
  </si>
  <si>
    <t xml:space="preserve"> 15.6.16 </t>
  </si>
  <si>
    <t xml:space="preserve"> INHI.000005 </t>
  </si>
  <si>
    <t>Fornecimento e Instalação de Chave de Fluxo para água com conexão de 1 polegada e palhetas de 1 a 6 polegadas</t>
  </si>
  <si>
    <t xml:space="preserve"> 15.6.17 </t>
  </si>
  <si>
    <t xml:space="preserve"> INHI.000004 </t>
  </si>
  <si>
    <t>Fornecimento e Instalação de Pressostato Diferencial para água, range 25-50 PSI</t>
  </si>
  <si>
    <t xml:space="preserve"> 15.6.18 </t>
  </si>
  <si>
    <t xml:space="preserve"> INEL.000059 </t>
  </si>
  <si>
    <t>Fornecimento e Instalação de Sinaleiro Led 22mm</t>
  </si>
  <si>
    <t xml:space="preserve"> 15.6.19 </t>
  </si>
  <si>
    <t xml:space="preserve"> INEL.002319 </t>
  </si>
  <si>
    <t>Adequação de quadro elétrico (retirada de disjuntores, organização e identificação)</t>
  </si>
  <si>
    <t xml:space="preserve"> 16.1 </t>
  </si>
  <si>
    <t xml:space="preserve"> SEDI.000095 </t>
  </si>
  <si>
    <t>LIMPEZA FINAL DA OBRA</t>
  </si>
  <si>
    <t xml:space="preserve"> 16.2 </t>
  </si>
  <si>
    <t xml:space="preserve"> SERT.000077 </t>
  </si>
  <si>
    <t>As Built</t>
  </si>
  <si>
    <t xml:space="preserve"> 17.1 </t>
  </si>
  <si>
    <t xml:space="preserve"> CANT.000017 </t>
  </si>
  <si>
    <t>DESMOBILIZAÇÃO DE CANTEIRO DE OBRAS</t>
  </si>
  <si>
    <t>Totais -&gt;</t>
  </si>
  <si>
    <t>Planilha Orçamentária Analítica</t>
  </si>
  <si>
    <t>Tipo</t>
  </si>
  <si>
    <t>Composição</t>
  </si>
  <si>
    <t>CANT - CANTEIRO DE OBRAS</t>
  </si>
  <si>
    <t>Composição Auxiliar</t>
  </si>
  <si>
    <t>MARCENEIRO COM ENCARGOS COMPLEMENTARES</t>
  </si>
  <si>
    <t>SEDI - SERVIÇOS DIVERSOS</t>
  </si>
  <si>
    <t>H</t>
  </si>
  <si>
    <t>ENCANADOR OU BOMBEIRO HIDRÁULICO COM ENCARGOS COMPLEMENTARES</t>
  </si>
  <si>
    <t>ELETRICISTA COM ENCARGOS COMPLEMENTARES</t>
  </si>
  <si>
    <t>CARPINTEIRO DE ESQUADRIA COM ENCARGOS COMPLEMENTARES</t>
  </si>
  <si>
    <t>AJUDANTE DE CARPINTEIRO COM ENCARGOS COMPLEMENTARES</t>
  </si>
  <si>
    <t>VIDRACEIRO COM ENCARGOS COMPLEMENTARES</t>
  </si>
  <si>
    <t>PINTOR COM ENCARGOS COMPLEMENTARES</t>
  </si>
  <si>
    <t>AUXILIAR DE ELETRICISTA COM ENCARGOS COMPLEMENTARES</t>
  </si>
  <si>
    <t>SERVENTE COM ENCARGOS COMPLEMENTARES</t>
  </si>
  <si>
    <t>EXECUÇÃO DE DEPÓSITO EM CANTEIRO DE OBRA EM CHAPA DE MADEIRA COMPENSADA, NÃO INCLUSO MOBILIÁRIO. AF_04/2016</t>
  </si>
  <si>
    <t>MO sem LS =&gt;</t>
  </si>
  <si>
    <t>LS =&gt;</t>
  </si>
  <si>
    <t>MO com LS =&gt;</t>
  </si>
  <si>
    <t>Valor do BDI =&gt;</t>
  </si>
  <si>
    <t>Valor com BDI =&gt;</t>
  </si>
  <si>
    <t>Quant. =&gt;</t>
  </si>
  <si>
    <t>Preço Total =&gt;</t>
  </si>
  <si>
    <t>DESPESAS LEGAIS</t>
  </si>
  <si>
    <t>Insumo</t>
  </si>
  <si>
    <t>ENGENHEIRO CIVIL AMBIENTAL PLENO</t>
  </si>
  <si>
    <t>Mão de Obra</t>
  </si>
  <si>
    <t>ALVENARIA DE EMBASAMENTO COM BLOCO ESTRUTURAL DE CONCRETO, DE 14X19X29CM E ARGAMASSA DE ASSENTAMENTO COM PREPARO EM BETONEIRA. AF_05/2020</t>
  </si>
  <si>
    <t>FUES - FUNDAÇÕES E ESTRUTURAS</t>
  </si>
  <si>
    <t>QUADRO DE DISTRIBUIÇÃO DE ENERGIA EM PVC, DE EMBUTIR, SEM BARRAMENTO, PARA 6 DISJUNTORES - FORNECIMENTO E INSTALAÇÃO. AF_10/2020</t>
  </si>
  <si>
    <t>INEL - INSTALAÇÃO ELÉTRICA/ELETRIFICAÇÃO E ILUMINAÇÃO EXTERNA</t>
  </si>
  <si>
    <t>DISJUNTOR MONOPOLAR TIPO NEMA, CORRENTE NOMINAL DE 35 ATÉ 50A - FORNECIMENTO E INSTALAÇÃO. AF_10/2020</t>
  </si>
  <si>
    <t>BANCADA DE MÁRMORE SINTÉTICO 120 X 60CM, COM CUBA INTEGRADA, INCLUSO SIFÃO TIPO FLEXÍVEL EM PVC, VÁLVULA EM PLÁSTICO CROMADO TIPO AMERICANA E TORNEIRA CROMADA LONGA, DE PAREDE, PADRÃO POPULAR - FORNECIMENTO E INSTALAÇÃO. AF_01/2020</t>
  </si>
  <si>
    <t>INHI - INSTALAÇÕES HIDROS SANITÁRIAS</t>
  </si>
  <si>
    <t>LAVATÓRIO LOUÇA BRANCA SUSPENSO, 29,5 X 39CM OU EQUIVALENTE, PADRÃO POPULAR, INCLUSO SIFÃO FLEXÍVEL EM PVC, VÁLVULA E ENGATE FLEXÍVEL 30CM EM PLÁSTICO E TORNEIRA CROMADA DE MESA, PADRÃO POPULAR - FORNECIMENTO E INSTALAÇÃO. AF_01/2020</t>
  </si>
  <si>
    <t>CARPINTEIRO DE FORMAS COM ENCARGOS COMPLEMENTARES</t>
  </si>
  <si>
    <t>PINT - PINTURAS</t>
  </si>
  <si>
    <t>PONTO DE CONSUMO TERMINAL DE ÁGUA FRIA (SUBRAMAL) COM TUBULAÇÃO DE PVC, DN 25 MM, INSTALADO EM RAMAL DE ÁGUA, INCLUSOS RASGO E CHUMBAMENTO EM ALVENARIA. AF_12/2014</t>
  </si>
  <si>
    <t>PORTA DE MADEIRA PARA PINTURA, SEMI-OCA (LEVE OU MÉDIA), 80X210CM, ESPESSURA DE 3,5CM, INCLUSO DOBRADIÇAS - FORNECIMENTO E INSTALAÇÃO. AF_12/2019</t>
  </si>
  <si>
    <t>ESQV - ESQUADRIAS/FERRAGENS/VIDROS</t>
  </si>
  <si>
    <t>FIXAÇÃO DE TUBOS HORIZONTAIS DE PVC, CPVC OU COBRE DIÂMETROS MENORES OU IGUAIS A 40 MM OU ELETROCALHAS ATÉ 150MM DE LARGURA, COM ABRAÇADEIRA METÁLICA RÍGIDA TIPO D 1/2, FIXADA EM PERFILADO EM LAJE. AF_05/2015</t>
  </si>
  <si>
    <t>FIXAÇÃO DE TUBOS VERTICAIS DE PPR DIÂMETROS MENORES OU IGUAIS A 40 MM COM ABRAÇADEIRA METÁLICA RÍGIDA TIPO D 1/2", FIXADA EM PERFILADO EM ALVENARIA. AF_05/2015</t>
  </si>
  <si>
    <t>ELETRODUTO RÍGIDO ROSCÁVEL, PVC, DN 20 MM (1/2"), PARA CIRCUITOS TERMINAIS, INSTALADO EM FORRO - FORNECIMENTO E INSTALAÇÃO. AF_12/2015</t>
  </si>
  <si>
    <t>ELETRODUTO RÍGIDO ROSCÁVEL, PVC, DN 20 MM (1/2"), PARA CIRCUITOS TERMINAIS, INSTALADO EM PAREDE - FORNECIMENTO E INSTALAÇÃO. AF_12/2015</t>
  </si>
  <si>
    <t>CURVA 90 GRAUS PARA ELETRODUTO, PVC, ROSCÁVEL, DN 20 MM (1/2"), PARA CIRCUITOS TERMINAIS, INSTALADA EM PAREDE - FORNECIMENTO E INSTALAÇÃO. AF_12/2015</t>
  </si>
  <si>
    <t>CABO DE COBRE FLEXÍVEL ISOLADO, 1,5 MM², ANTI-CHAMA 450/750 V, PARA CIRCUITOS TERMINAIS - FORNECIMENTO E INSTALAÇÃO. AF_12/2015</t>
  </si>
  <si>
    <t>CAIXA OCTOGONAL 3" X 3", PVC, INSTALADA EM LAJE - FORNECIMENTO E INSTALAÇÃO. AF_12/2015</t>
  </si>
  <si>
    <t>TOMADA BAIXA DE EMBUTIR (1 MÓDULO), 2P+T 10 A, INCLUINDO SUPORTE E PLACA - FORNECIMENTO E INSTALAÇÃO. AF_12/2015</t>
  </si>
  <si>
    <t>TOMADA BAIXA DE EMBUTIR (2 MÓDULOS), 2P+T 10 A, INCLUINDO SUPORTE E PLACA - FORNECIMENTO E INSTALAÇÃO. AF_12/2015</t>
  </si>
  <si>
    <t>INTERRUPTOR SIMPLES (1 MÓDULO) COM 1 TOMADA DE EMBUTIR 2P+T 10 A,  INCLUINDO SUPORTE E PLACA - FORNECIMENTO E INSTALAÇÃO. AF_12/2015</t>
  </si>
  <si>
    <t>TRAMA DE MADEIRA COMPOSTA POR TERÇAS PARA TELHADOS DE ATÉ 2 ÁGUAS PARA TELHA ONDULADA DE FIBROCIMENTO, METÁLICA, PLÁSTICA OU TERMOACÚSTICA, INCLUSO TRANSPORTE VERTICAL. AF_07/2019</t>
  </si>
  <si>
    <t>COBE - COBERTURA</t>
  </si>
  <si>
    <t>ESCAVAÇÃO MANUAL DE VALA COM PROFUNDIDADE MENOR OU IGUAL A 1,30 M. AF_02/2021</t>
  </si>
  <si>
    <t>MOVT - MOVIMENTO DE TERRA</t>
  </si>
  <si>
    <t>TELHAMENTO COM TELHA ONDULADA DE FIBROCIMENTO E = 6 MM, COM RECOBRIMENTO LATERAL DE 1 1/4 DE ONDA PARA TELHADO COM INCLINAÇÃO MÁXIMA DE 10°, COM ATÉ 2 ÁGUAS, INCLUSO IÇAMENTO. AF_07/2019</t>
  </si>
  <si>
    <t>LASTRO DE CONCRETO MAGRO, APLICADO EM PISOS, LAJES SOBRE SOLO OU RADIERS, ESPESSURA DE 3 CM. AF_07/2016</t>
  </si>
  <si>
    <t>LASTRO DE CONCRETO MAGRO, APLICADO EM PISOS, LAJES SOBRE SOLO OU RADIERS, ESPESSURA DE 5 CM. AF_07/2016</t>
  </si>
  <si>
    <t>CONDULETE DE PVC, TIPO B, PARA ELETRODUTO DE PVC SOLDÁVEL DN 25 MM (3/4''), APARENTE - FORNECIMENTO E INSTALAÇÃO. AF_11/2016</t>
  </si>
  <si>
    <t>CONDULETE DE PVC, TIPO LB, PARA ELETRODUTO DE PVC SOLDÁVEL DN 25 MM (3/4''), APARENTE - FORNECIMENTO E INSTALAÇÃO. AF_11/2016</t>
  </si>
  <si>
    <t>REATERRO MANUAL APILOADO COM SOQUETE. AF_10/2017</t>
  </si>
  <si>
    <t>LUMINÁRIA TIPO CALHA, DE SOBREPOR, COM 2 LÂMPADAS TUBULARES FLUORESCENTES DE 36 W, COM REATOR DE PARTIDA RÁPIDA - FORNECIMENTO E INSTALAÇÃO. AF_02/2020</t>
  </si>
  <si>
    <t>CAIXA ENTERRADA HIDRÁULICA RETANGULAR, EM ALVENARIA COM BLOCOS DE CONCRETO, DIMENSÕES INTERNAS: 0,6X0,6X0,6 M PARA REDE DE ESGOTO. AF_12/2020</t>
  </si>
  <si>
    <t>CAIXA DE GORDURA SIMPLES, CIRCULAR, EM CONCRETO PRÉ-MOLDADO, DIÂMETRO INTERNO = 0,4 M, ALTURA INTERNA = 0,4 M. AF_12/2020</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</si>
  <si>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</si>
  <si>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</si>
  <si>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</si>
  <si>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</si>
  <si>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FECHADURA ESPELHO PARA PORTA EXTERNA, EM ACO INOX (MAQUINA, TESTA E CONTRA-TESTA) E EM ZAMAC (MACANETA, LINGUETA E TRINCOS) COM ACABAMENTO CROMADO, MAQUINA DE 40 MM, INCLUINDO CHAVE TIPO CILINDRO</t>
  </si>
  <si>
    <t>Material</t>
  </si>
  <si>
    <t>EXTINTOR DE INCENDIO PORTATIL COM CARGA DE AGUA PRESSURIZADA DE 10 L, CLASSE A</t>
  </si>
  <si>
    <t>EXTINTOR DE INCENDIO PORTATIL COM CARGA DE PO QUIMICO SECO (PQS) DE 4 KG, CLASSE BC</t>
  </si>
  <si>
    <t>FORRO DE PVC LISO, BRANCO, REGUA DE 10 CM, ESPESSURA DE 8 MM A 10 MM (COM COLOCACAO / SEM ESTRUTURA METALICA)</t>
  </si>
  <si>
    <t>TELA PLASTICA TECIDA LISTRADA BRANCA E LARANJA, TIPO GUARDA CORPO, EM POLIETILENO MONOFILADO, ROLO 1,20 X 50 M (L X C)</t>
  </si>
  <si>
    <t>Equipamento</t>
  </si>
  <si>
    <t>ALVENARIA DE VEDAÇÃO DE BLOCOS CERÂMICOS FURADOS NA HORIZONTAL DE 9X19X19 CM (ESPESSURA 9 CM) E ARGAMASSA DE ASSENTAMENTO COM PREPARO EM BETONEIRA. AF_12/2021</t>
  </si>
  <si>
    <t>PARE - PAREDES/PAINEIS</t>
  </si>
  <si>
    <t>VASO SANITÁRIO SIFONADO COM CAIXA ACOPLADA LOUÇA BRANCA - FORNECIMENTO E INSTALAÇÃO. AF_01/2020</t>
  </si>
  <si>
    <t>MASSA ÚNICA, PARA RECEBIMENTO DE PINTURA, EM ARGAMASSA TRAÇO 1:2:8, PREPARO MANUAL, APLICADA MANUALMENTE EM FACES INTERNAS DE PAREDES, ESPESSURA DE 10MM, COM EXECUÇÃO DE TALISCAS. AF_06/2014</t>
  </si>
  <si>
    <t>REVE - REVESTIMENTO E TRATAMENTO DE SUPERFÍCIES</t>
  </si>
  <si>
    <t>EMBOÇO OU MASSA ÚNICA EM ARGAMASSA TRAÇO 1:2:8, PREPARO MANUAL, APLICADA MANUALMENTE EM PANOS DE FACHADA COM PRESENÇA DE VÃOS, ESPESSURA DE 25 MM. AF_06/2014</t>
  </si>
  <si>
    <t>CHAPISCO APLICADO NO TETO OU EM ALVENARIA E ESTRUTURA, COM ROLO PARA TEXTURA ACRÍLICA. ARGAMASSA INDUSTRIALIZADA COM PREPARO EM MISTURADOR 300 KG. AF_10/2022</t>
  </si>
  <si>
    <t>CHAPISCO APLICADO EM ALVENARIA (COM PRESENÇA DE VÃOS) E ESTRUTURAS DE CONCRETO DE FACHADA, COM ROLO PARA TEXTURA ACRÍLICA.  ARGAMASSA INDUSTRIALIZADA COM PREPARO EM MISTURADOR 300 KG. AF_06/2014</t>
  </si>
  <si>
    <t>(COMPOSIÇÃO REPRESENTATIVA) DO SERVIÇO DE REVESTIMENTO CERÂMICO PARA PISO COM PLACAS TIPO ESMALTADA EXTRA DE DIMENSÕES 35X35 CM, PARA EDIFICAÇÃO HABITACIONAL UNIFAMILIAR (CASA) E EDIFICAÇÃO PÚBLICA PADRÃO. AF_11/2014</t>
  </si>
  <si>
    <t>PISO - PISOS</t>
  </si>
  <si>
    <t>(COMPOSIÇÃO REPRESENTATIVA) DO SERVIÇO DE EMBOÇO/MASSA ÚNICA, APLICADO MANUALMENTE, TRAÇO 1:2:8, EM BETONEIRA DE 400L, PAREDES INTERNAS, COM EXECUÇÃO DE TALISCAS, EDIFICAÇÃO HABITACIONAL UNIFAMILIAR (CASAS) E EDIFICAÇÃO PÚBLICA PADRÃO. AF_12/2014</t>
  </si>
  <si>
    <t>RALO SIFONADO, PVC, DN 100 X 40 MM, JUNTA SOLDÁVEL, FORNECIDO E INSTALADO EM RAMAL DE DESCARGA OU EM RAMAL DE ESGOTO SANITÁRIO. AF_12/2014</t>
  </si>
  <si>
    <t>CURVA CURTA 90 GRAUS, PVC, SERIE NORMAL, ESGOTO PREDIAL, DN 100 MM, JUNTA ELÁSTICA, FORNECIDO E INSTALADO EM RAMAL DE DESCARGA OU RAMAL DE ESGOTO SANITÁRIO. AF_12/2014</t>
  </si>
  <si>
    <t>TE, PVC, SERIE NORMAL, ESGOTO PREDIAL, DN 50 X 50 MM, JUNTA ELÁSTICA, FORNECIDO E INSTALADO EM RAMAL DE DESCARGA OU RAMAL DE ESGOTO SANITÁRIO. AF_12/2014</t>
  </si>
  <si>
    <t>KIT DE REGISTRO DE PRESSÃO BRUTO DE LATÃO ¾", INCLUSIVE CONEXÕES, ROSCÁVEL, INSTALADO EM RAMAL DE ÁGUA FRIA - FORNECIMENTO E INSTALAÇÃO. AF_12/2014</t>
  </si>
  <si>
    <t>RASGO EM ALVENARIA PARA RAMAIS/ DISTRIBUIÇÃO COM DIAMETROS MENORES OU IGUAIS A 40 MM. AF_05/2015</t>
  </si>
  <si>
    <t>CHUMBAMENTO LINEAR EM ALVENARIA PARA RAMAIS/DISTRIBUIÇÃO COM DIÂMETROS MENORES OU IGUAIS A 40 MM. AF_05/2015</t>
  </si>
  <si>
    <t>FECHADURA DE EMBUTIR PARA PORTA DE BANHEIRO, COMPLETA, ACABAMENTO PADRÃO POPULAR, INCLUSO EXECUÇÃO DE FURO - FORNECIMENTO E INSTALAÇÃO. AF_12/2019</t>
  </si>
  <si>
    <t>ELETRODUTO RÍGIDO ROSCÁVEL, PVC, DN 25 MM (3/4"), PARA CIRCUITOS TERMINAIS, INSTALADO EM FORRO - FORNECIMENTO E INSTALAÇÃO. AF_12/2015</t>
  </si>
  <si>
    <t>ELETRODUTO RÍGIDO ROSCÁVEL, PVC, DN 25 MM (3/4"), PARA CIRCUITOS TERMINAIS, INSTALADO EM PAREDE - FORNECIMENTO E INSTALAÇÃO. AF_12/2015</t>
  </si>
  <si>
    <t>LUVA PARA ELETRODUTO, PVC, ROSCÁVEL, DN 25 MM (3/4"), PARA CIRCUITOS TERMINAIS, INSTALADA EM FORRO - FORNECIMENTO E INSTALAÇÃO. AF_12/2015</t>
  </si>
  <si>
    <t>LUVA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</si>
  <si>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</si>
  <si>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CABO DE COBRE FLEXÍVEL ISOLADO, 4 MM², ANTI-CHAMA 450/750 V, PARA CIRCUITOS TERMINAIS - FORNECIMENTO E INSTALAÇÃO. AF_12/2015</t>
  </si>
  <si>
    <t>INTERRUPTOR SIMPLES (2 MÓDULOS), 10A/250V, INCLUINDO SUPORTE E PLACA - FORNECIMENTO E INSTALAÇÃO. AF_12/2015</t>
  </si>
  <si>
    <t>INTERRUPTOR SIMPLES (3 MÓDULOS), 10A/250V, INCLUINDO SUPORTE E PLACA - FORNECIMENTO E INSTALAÇÃO. AF_12/2015</t>
  </si>
  <si>
    <t>CABO DE COBRE FLEXÍVEL ISOLADO, 16 MM², ANTI-CHAMA 450/750 V, PARA DISTRIBUIÇÃO - FORNECIMENTO E INSTALAÇÃO. AF_12/2015</t>
  </si>
  <si>
    <t>JANELA DE AÇO TIPO BASCULANTE PARA VIDROS, COM BATENTE, FERRAGENS E PINTURA ANTICORROSIVA. EXCLUSIVE VIDROS, ACABAMENTO, ALIZAR E CONTRAMARCO. FORNECIMENTO E INSTALAÇÃO. AF_12/2019</t>
  </si>
  <si>
    <t>HASTE DE ATERRAMENTO 5/8  PARA SPDA - FORNECIMENTO E INSTALAÇÃO. AF_12/2017</t>
  </si>
  <si>
    <t>CAIXA ENTERRADA ELÉTRICA RETANGULAR, EM ALVENARIA COM TIJOLOS CERÂMICOS MACIÇOS, FUNDO COM BRITA, DIMENSÕES INTERNAS: 0,3X0,3X0,3 M. AF_12/2020</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</si>
  <si>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</si>
  <si>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</si>
  <si>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</si>
  <si>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</si>
  <si>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PISO CIMENTADO, TRAÇO 1:3 (CIMENTO E AREIA), ACABAMENTO LISO, ESPESSURA 2,0 CM, PREPARO MECÂNICO DA ARGAMASSA. AF_09/2020</t>
  </si>
  <si>
    <t>JUNCAO SIMPLES, PVC, DN 100 X 50 MM, SERIE NORMAL PARA ESGOTO PREDIAL</t>
  </si>
  <si>
    <t>JUNCAO SIMPLES, PVC, 45 GRAUS, DN 100 X 100 MM, SERIE NORMAL PARA ESGOTO PREDIAL</t>
  </si>
  <si>
    <t>MICTORIO COLETIVO ACO INOX (AISI 304), E = 0,8 MM, DE *100 X 40 X 30* CM (C X A X P)</t>
  </si>
  <si>
    <t>CAIXA SIFONADA, PVC, 150 X 150 X 50 MM, COM GRELHA QUADRADA, BRANCA (NBR 5688)</t>
  </si>
  <si>
    <t>VALVULA DE DESCARGA EM METAL CROMADO PARA MICTORIO COM ACIONAMENTO POR PRESSAO E FECHAMENTO AUTOMATICO</t>
  </si>
  <si>
    <t>PORTA DE MADEIRA, FOLHA LEVE (NBR 15930), DE 600 X 2100 MM, E = 35 MM, NUCLEO COLMEIA, CAPA LISA EM HDF, ACABAMENTO MELAMINICO EM PADRAO MADEIRA</t>
  </si>
  <si>
    <t>SERP - SERVIÇOS PRELIMINARES</t>
  </si>
  <si>
    <t>LONA PLASTICA PESADA PRETA, E = 150 MICRA</t>
  </si>
  <si>
    <t>SERRA CIRCULAR DE BANCADA COM MOTOR ELÉTRICO POTÊNCIA DE 5HP, COM COIFA PARA DISCO 10" - CHP DIURNO. AF_08/2015</t>
  </si>
  <si>
    <t>CHOR - CUSTOS HORÁRIOS DE MÁQUINAS E EQUIPAMENTOS</t>
  </si>
  <si>
    <t>CHP</t>
  </si>
  <si>
    <t>SERRA CIRCULAR DE BANCADA COM MOTOR ELÉTRICO POTÊNCIA DE 5HP, COM COIFA PARA DISCO 10" - CHI DIURNO. AF_08/2015</t>
  </si>
  <si>
    <t>CHI</t>
  </si>
  <si>
    <t>CONCRETO MAGRO PARA LASTRO, TRAÇO 1:4,5:4,5 (EM MASSA SECA DE CIMENTO/ AREIA MÉDIA/ BRITA 1) - PREPARO MANUAL. AF_05/2021</t>
  </si>
  <si>
    <t>TABUA APARELHADA *2,5 X 30* CM, EM MACARANDUBA, ANGELIM OU EQUIVALENTE DA REGIAO</t>
  </si>
  <si>
    <t>CAIBRO NAO APARELHADO  *7,5 X 7,5* CM, EM MACARANDUBA, ANGELIM OU EQUIVALENTE DA REGIAO -  BRUTA</t>
  </si>
  <si>
    <t>PREGO DE ACO POLIDO COM CABECA 18 X 27 (2 1/2 X 10)</t>
  </si>
  <si>
    <t>KG</t>
  </si>
  <si>
    <t>TELHA TRAPEZOIDAL EM ACO ZINCADO, SEM PINTURA, ALTURA DE APROXIMADAMENTE 40 MM, ESPESSURA DE 0,50 MM E LARGURA UTIL DE 980 MM</t>
  </si>
  <si>
    <t>PLACA DE IDENTIFICACAO DE OBRAS</t>
  </si>
  <si>
    <t>SERT - SERVIÇOS TÉCNICOS</t>
  </si>
  <si>
    <t>Taxas</t>
  </si>
  <si>
    <t>TRAN - TRANSPORTES, CARGAS E DESCARGAS</t>
  </si>
  <si>
    <t>ESCAVADEIRA HIDRÁULICA SOBRE ESTEIRAS, CAÇAMBA 0,80 M3, PESO OPERACIONAL 17 T, POTENCIA BRUTA 111 HP - CHP DIURNO. AF_06/2014</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</si>
  <si>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</si>
  <si>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</si>
  <si>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</si>
  <si>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ATESTADO PCMSO (NR7) ANUAL</t>
  </si>
  <si>
    <t>ATESTADO PPRA (NR9) - ANUAL</t>
  </si>
  <si>
    <t>INSTALACOES PROVISORIAS</t>
  </si>
  <si>
    <t>ALUGUEL MENSAL CONTAINER ESCRITORIO 6,0x2,3m COM SANITARIO</t>
  </si>
  <si>
    <t>SEOP - SERVIÇOS OPERACIONAIS</t>
  </si>
  <si>
    <t>ALVENARIA DE VEDAÇÃO DE BLOCOS CERÂMICOS FURADOS NA HORIZONTAL DE 14X9X19 CM (ESPESSURA 14 CM, BLOCO DEITADO) E ARGAMASSA DE ASSENTAMENTO COM PREPARO MANUAL. AF_12/2021</t>
  </si>
  <si>
    <t>CHAPISCO APLICADO EM ALVENARIA (COM PRESENÇA DE VÃOS) E ESTRUTURAS DE CONCRETO DE FACHADA, COM COLHER DE PEDREIRO.  ARGAMASSA TRAÇO 1:3 COM PREPARO EM BETONEIRA 400L. AF_10/2022</t>
  </si>
  <si>
    <t>PREGO DE ACO POLIDO COM CABECA 16 X 24 (2 1/4 X 12)</t>
  </si>
  <si>
    <t>TABUA *2,5 X 30 CM EM PINUS, MISTA OU EQUIVALENTE DA REGIAO - BRUTA</t>
  </si>
  <si>
    <t>MADEIRA DE LEI-BARROTE CEDRO 2"x2"</t>
  </si>
  <si>
    <t>TINTA MINERAL IMPERMEAVEL EM PO, BRANCA</t>
  </si>
  <si>
    <t>CURSO DE CAPACITAÇÃO PARA MESTRE DE OBRAS (ENCARGOS COMPLEMENTARES) - MENSALISTA</t>
  </si>
  <si>
    <t>MESTRE DE OBRAS (MENSALISTA)</t>
  </si>
  <si>
    <t>EXAMES - MENSALISTA (COLETADO CAIXA)</t>
  </si>
  <si>
    <t>SEGURO - MENSALISTA (COLETADO CAIXA)</t>
  </si>
  <si>
    <t>FERRAMENTAS - FAMILIA ENCARREGADO GERAL - MENSALISTA (ENCARGOS COMPLEMENTARES - COLETADO CAIXA)</t>
  </si>
  <si>
    <t>EPI - FAMILIA ENCARREGADO GERAL - MENSALISTA (ENCARGOS COMPLEMENTARES - COLETADO CAIXA)</t>
  </si>
  <si>
    <t>CURSO DE CAPACITAÇÃO PARA ENGENHEIRO CIVIL DE OBRA PLENO (ENCARGOS COMPLEMENTARES) - MENSALISTA</t>
  </si>
  <si>
    <t>ENGENHEIRO CIVIL DE OBRA PLENO (MENSALISTA)</t>
  </si>
  <si>
    <t>FERRAMENTAS - FAMILIA ENGENHEIRO CIVIL - MENSALISTA (ENCARGOS COMPLEMENTARES - COLETADO CAIXA)</t>
  </si>
  <si>
    <t>EPI - FAMILIA ENGENHEIRO CIVIL - MENSALISTA (ENCARGOS COMPLEMENTARES - COLETADO CAIXA)</t>
  </si>
  <si>
    <t>CURSO DE CAPACITAÇÃO PARA ENGENHEIRO ELETRICISTA (ENCARGOS COMPLEMENTARES) - MENSALISTA</t>
  </si>
  <si>
    <t>ENGENHEIRO ELETRICISTA (MENSALISTA)</t>
  </si>
  <si>
    <t>PEDREIRO COM ENCARGOS COMPLEMENTARES</t>
  </si>
  <si>
    <t>MARMORISTA/GRANITEIRO COM ENCARGOS COMPLEMENTARES</t>
  </si>
  <si>
    <t>SERRALHEIRO COM ENCARGOS COMPLEMENTARES</t>
  </si>
  <si>
    <t>SEES - SERVIÇOS ESPECIAIS</t>
  </si>
  <si>
    <t>GESSEIRO COM ENCARGOS COMPLEMENTARES</t>
  </si>
  <si>
    <t>DEMOLICOES</t>
  </si>
  <si>
    <t>SACO RECICLADO 30x50cm PARA ENTULHO (CAP.ate 30,0Kgf)</t>
  </si>
  <si>
    <t>AJUDANTE ESPECIALIZADO COM ENCARGOS COMPLEMENTARES</t>
  </si>
  <si>
    <t>AZULEJISTA OU LADRILHISTA COM ENCARGOS COMPLEMENTARES</t>
  </si>
  <si>
    <t>PARAFUSO DE ACO ZINCADO COM ROSCA SOBERBA, CABECA CHATA E FENDA SIMPLES, DIAMETRO 4,2 MM, COMPRIMENTO * 32 * MM</t>
  </si>
  <si>
    <t>ARGAMASSA TRAÇO 1:2:8 (EM VOLUME DE CIMENTO, CAL E AREIA MÉDIA ÚMIDA) PARA EMBOÇO/MASSA ÚNICA/ASSENTAMENTO DE ALVENARIA DE VEDAÇÃO, PREPARO MECÂNICO COM BETONEIRA 400 L. AF_08/2019</t>
  </si>
  <si>
    <t>BLOCO CERAMICO / TIJOLO VAZADO PARA ALVENARIA DE VEDACAO, 6 FUROS NA HORIZONTAL, 9 X 14 X 19 CM (L X A X C)</t>
  </si>
  <si>
    <t>PINO DE ACO COM FURO, HASTE = 27 MM (ACAO DIRETA)</t>
  </si>
  <si>
    <t>CENTO</t>
  </si>
  <si>
    <t>TELA DE ACO SOLDADA GALVANIZADA/ZINCADA PARA ALVENARIA, FIO D = *1,20 A 1,70* MM, MALHA 15 X 15 MM, (C X L) *50 X 7,5* CM</t>
  </si>
  <si>
    <t>MONTADOR DE ESTRUTURA METÁLICA COM ENCARGOS COMPLEMENTARES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</si>
  <si>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</si>
  <si>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</si>
  <si>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</si>
  <si>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</si>
  <si>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</si>
  <si>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</si>
  <si>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</si>
  <si>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</si>
  <si>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FOSFATIZADO, CABECA TROMBETA E PONTA AGULHA (TA), COMPRIMENTO 45 MM</t>
  </si>
  <si>
    <t>PARAFUSO DRY WALL, EM ACO ZINCADO, CABECA LENTILHA E PONTA BROCA (LB), LARGURA 4,2 MM, COMPRIMENTO 13 MM</t>
  </si>
  <si>
    <t>Fita para tratamento acústico (banda acústica) e=48mm</t>
  </si>
  <si>
    <t>ADESIVO ESTRUTURAL A BASE DE RESINA EPOXI, BICOMPONENTE, PASTOSO (TIXOTROPICO)</t>
  </si>
  <si>
    <t>ARGAMASSA COLANTE TIPO AC III E</t>
  </si>
  <si>
    <t>DIVISORIA EM GRANITO, COM DUAS FACES POLIDAS, TIPO ANDORINHA/ QUARTZ/ CASTELO/ CORUMBA OU OUTROS EQUIVALENTES DA REGIAO, E=  *3,0*  CM</t>
  </si>
  <si>
    <t>FABRICAÇÃO DE FÔRMA PARA VIGAS, COM MADEIRA SERRADA, E = 25 MM. AF_09/2020</t>
  </si>
  <si>
    <t>CORTE E DOBRA DE AÇO CA-60, DIÂMETRO DE 5,0 MM. AF_06/2022</t>
  </si>
  <si>
    <t>CONCRETO FCK = 20MPA, TRAÇO 1:2,7:3 (EM MASSA SECA DE CIMENTO/ AREIA MÉDIA/ BRITA 1) - PREPARO MECÂNICO COM BETONEIRA 600 L. AF_05/2021</t>
  </si>
  <si>
    <t>DESMOLDANTE PROTETOR PARA FORMAS DE MADEIRA, DE BASE OLEOSA EMULSIONADA EM AGUA</t>
  </si>
  <si>
    <t>PONTALETE *7,5 X 7,5* CM EM PINUS, MISTA OU EQUIVALENTE DA REGIAO - BRUTA</t>
  </si>
  <si>
    <t>ESPACADOR / DISTANCIADOR CIRCULAR COM ENTRADA LATERAL, EM PLASTICO, PARA VERGALHAO *4,2 A 12,5* MM, COBRIMENTO 20 MM</t>
  </si>
  <si>
    <t>PINTURA COM TINTA ALQUÍDICA DE ACABAMENTO (ESMALTE SINTÉTICO ACETINADO) APLICADA A ROLO OU PINCEL SOBRE SUPERFÍCIES METÁLICAS (EXCETO PERFIL) EXECUTADO EM OBRA (02 DEMÃOS). AF_01/2020</t>
  </si>
  <si>
    <t>SELANTE ELASTICO MONOCOMPONENTE A BASE DE POLIURETANO (PU) PARA JUNTAS DIVERSAS</t>
  </si>
  <si>
    <t>310ML</t>
  </si>
  <si>
    <t>BUCHA DE NYLON SEM ABA S10, COM PARAFUSO DE 6,10 X 65 MM EM ACO ZINCADO COM ROSCA SOBERBA, CABECA CHATA E FENDA PHILLIPS</t>
  </si>
  <si>
    <t>GUARNICAO / MOLDURA / ARREMATE DE ACABAMENTO PARA ESQUADRIA, EM ALUMINIO PERFIL 25, ACABAMENTO ANODIZADO BRANCO OU BRILHANTE, PARA 1 FACE</t>
  </si>
  <si>
    <t>fechadura tipo ocupado/livre.</t>
  </si>
  <si>
    <t>DOBRADICA EM ACO/FERRO, 3 1/2" X  3", E= 1,9  A 2 MM, COM ANEL,  CROMADO OU ZINCADO, TAMPA BOLA, COM PARAFUSOS</t>
  </si>
  <si>
    <t>PORTA DE ABRIR EM ALUMINIO TIPO VENEZIANA, ACABAMENTO ANODIZADO NATURAL, SEM GUARNICAO/ALIZAR/VISTA</t>
  </si>
  <si>
    <t xml:space="preserve"> 74065/001 </t>
  </si>
  <si>
    <t>PINTURA ESMALTE FOSCO PARA MADEIRA, DUAS DEMAOS, SOBRE FUNDO NIVELADOR BRANCO</t>
  </si>
  <si>
    <t>BATENTE / PORTAL / ADUELA / MARCO EM MADEIRA MACICA COM REBAIXO, E = *3* CM, L = *14* CM, PARA PORTAS DE  GIRO DE *60 CM A 120* CM  X *210* CM, CEDRINHO / ANGELIM COMERCIAL / TAURI / CURUPIXA / PEROBA / CUMARU OU EQUIVALENTE DA REGIAO (NAO INCLUI ALIZARES)</t>
  </si>
  <si>
    <t>JG</t>
  </si>
  <si>
    <t>PREGO DE ACO POLIDO COM CABECA 12 X 12</t>
  </si>
  <si>
    <t>PREGO DE ACO POLIDO COM CABECA 18 X 30 (2 3/4 X 10)</t>
  </si>
  <si>
    <t>PARAFUSO ROSCA SOBERBA ZINCADO CABECA CHATA FENDA SIMPLES 3,5 X 25 MM (1 ")</t>
  </si>
  <si>
    <t>PORTA DE ABRIR / GIRO, DE MADEIRA FOLHA MEDIA (NBR 15930) DE 1000 X 2100 MM, DE 35 MM A 40 MM DE ESPESSURA, NUCLEO SEMI-SOLIDO (SARRAFEADO), CAPA LISA EM HDF, ACABAMENTO EM PRIMER PARA PINTURA</t>
  </si>
  <si>
    <t>GUARNICAO / ALIZAR / VISTA LISA EM MADEIRA MACICA, PARA PORTA , E = *1* CM, L = *5* CM,  PINUS /EUCALIPTO / VIROLA OU EQUIVALENTE DA REGIAO</t>
  </si>
  <si>
    <t>PREGO DE ACO POLIDO SEM CABECA 15 X 15 (1 1/4 X 13)</t>
  </si>
  <si>
    <t>BATENTE PARA PORTA DE MADEIRA, FIXAÇÃO COM ARGAMASSA, PADRÃO MÉDIO - FORNECIMENTO E INSTALAÇÃO. AF_12/2019</t>
  </si>
  <si>
    <t>PORTA DE MADEIRA PARA PINTURA, SEMI-OCA (LEVE OU MÉDIA), 90X210CM, ESPESSURA DE 3,5CM, INCLUSO DOBRADIÇAS - FORNECIMENTO E INSTALAÇÃO. AF_12/2019</t>
  </si>
  <si>
    <t>FECHADURA DE EMBUTIR COM CILINDRO, EXTERNA, COMPLETA, ACABAMENTO PADRÃO MÉDIO, INCLUSO EXECUÇÃO DE FURO - FORNECIMENTO E INSTALAÇÃO. AF_12/2019</t>
  </si>
  <si>
    <t>ALIZAR DE 5X1,5CM PARA PORTA FIXADO COM PREGOS, PADRÃO MÉDIO - FORNECIMENTO E INSTALAÇÃO. AF_12/2019</t>
  </si>
  <si>
    <t>PINTURA TINTA DE ACABAMENTO (PIGMENTADA) ESMALTE SINTÉTICO ACETINADO EM MADEIRA, 2 DEMÃOS. AF_01/2021</t>
  </si>
  <si>
    <t>MAÇANETA TIPO ALAVANCA COM FECHADURA TIPO EXTERNA (PORTAS METÁLICAS)</t>
  </si>
  <si>
    <t>ARGAMASSA TRAÇO 1:3 (EM VOLUME DE CIMENTO E AREIA MÉDIA ÚMIDA), PREPARO MANUAL. AF_08/2019</t>
  </si>
  <si>
    <t>TINTA ASFALTICA IMPERMEABILIZANTE DISPERSA EM AGUA, PARA MATERIAIS CIMENTICIOS</t>
  </si>
  <si>
    <t>PORTA DE MADEIRA, FOLHA MEDIA (NBR 15930) DE 900 X 2100 MM, DE 35 MM A 40 MM DE ESPESSURA, NUCLEO SEMI-SOLIDO (SARRAFEADO), CAPA LISA EM HDF, ACABAMENTO EM PRIMER PARA PINTURA</t>
  </si>
  <si>
    <t>GUARNICAO / ALIZAR / VISTA LISA EM MADEIRA MACICA, PARA PORTA  , E = *1* CM, L = *5* CM, CEDRINHO / ANGELIM COMERCIAL / TAURI/ CURUPIXA / PEROBA / CUMARU OU EQUIVALENTE DA REGIAO</t>
  </si>
  <si>
    <t>CHAPA ACO INOX AISI 304 NUMERO 9 (E = 4 MM), ACABAMENTO NUMERO 1 (LAMINADO A QUENTE, FOSCO)</t>
  </si>
  <si>
    <t>BARRA DE APOIO RETA, EM ACO INOX POLIDO, COMPRIMENTO 60CM, DIAMETRO MINIMO 3 CM</t>
  </si>
  <si>
    <t>FECHADURA ESPELHO PARA PORTA EXTERNA, EM ACO INOX (MAQUINA, TESTA E CONTRA-TESTA) E EM ZAMAC (MACANETA, LINGUETA E TRINCOS) COM ACABAMENTO CROMADO, MAQUINA DE 55 MM, INCLUINDO CHAVE TIPO CILINDRO</t>
  </si>
  <si>
    <t>LIXA EM FOLHA PARA PAREDE OU MADEIRA, NUMERO 120, COR VERMELHA</t>
  </si>
  <si>
    <t>DILUENTE AGUARRAS</t>
  </si>
  <si>
    <t>!EM PROCESSO DE DESATIVACAO! FUNDO SINTETICO NIVELADOR BRANCO FOSCO PARA MADEIRA</t>
  </si>
  <si>
    <t>GL</t>
  </si>
  <si>
    <t>TINTA ESMALTE SINTETICO PREMIUM ACETINADO</t>
  </si>
  <si>
    <t>CONJ. DE FERRAGENS PARA PORTA DE VIDRO TEMPERADO, EM ZAMAC CROMADO, CONTEMPLANDO DOBRADICA INF., DOBRADICA SUP., PIVO PARA DOBRADICA INF., PIVO PARA DOBRADICA SUP., FECHADURA CENTRAL EM ZAMC. CROMADO, CONTRA FECHADURA DE PRESSAO</t>
  </si>
  <si>
    <t>VIDRO TEMPERADO INCOLOR E = 10 MM, SEM COLOCACAO</t>
  </si>
  <si>
    <t>Puxador quadrado duplo em aço inox escovado padrão Caixa</t>
  </si>
  <si>
    <t>PARAFUSO ZINCADO, AUTOBROCANTE, FLANGEADO, 4,2 MM X 19 MM</t>
  </si>
  <si>
    <t>PENDURAL OU PRESILHA REGULADORA, EM ACO GALVANIZADO, COM CORPO, MOLA E REBITE, PARA PERFIL TIPO CANALETA DE ESTRUTURA EM FORROS DRYWALL</t>
  </si>
  <si>
    <t>PERFIL CANTONEIRA L, LISA, EM ACO, 25 X 30 MM, E = 0,5 MM, PARA ESTRUTURA DRYWALL</t>
  </si>
  <si>
    <t>PERFIL TABICA ABERTA, PERFURADA, FORMATO Z, EM ACO GALVANIZADO NATURAL, LARGURA APROXIMADA 40 MM, PARA ESTRUTURA FORRO DRYWALL</t>
  </si>
  <si>
    <t>PERFIL CANALETA, FORMATO C, EM ACO ZINCADO, PARA ESTRUTURA FORRO DRYWALL, E = 0,5 MM, *46 X 18* (L X H), COMPRIMENTO 3 M</t>
  </si>
  <si>
    <t>PLACA / CHAPA DE GESSO ACARTONADO, RESISTENTE AO FOGO (RF), COR ROSA, E = 12,5 MM, 1200 X 1800 MM (L X C)</t>
  </si>
  <si>
    <t>PERFIL TABICA FECHADA, LISA, FORMATO Z, EM ACO GALVANIZADO NATURAL, LARGURA TOTAL NA HORIZONTAL *40* MM, PARA ESTRUTURA FORRO DRYWALL</t>
  </si>
  <si>
    <t>ARGAMASSA TRAÇO 1:3 (EM VOLUME DE CIMENTO E AREIA GROSSA ÚMIDA) PARA CHAPISCO CONVENCIONAL, PREPARO MANUAL. AF_08/2019</t>
  </si>
  <si>
    <t>ARGAMASSA TRAÇO 1:2:8 (EM VOLUME DE CIMENTO, CAL E AREIA MÉDIA ÚMIDA) PARA EMBOÇO/MASSA ÚNICA/ASSENTAMENTO DE ALVENARIA DE VEDAÇÃO, PREPARO MANUAL. AF_08/2019</t>
  </si>
  <si>
    <t>REVESTIMENTO EM CERAMICA ESMALTADA EXTRA, PEI MENOR OU IGUAL A 3, FORMATO MENOR OU IGUAL A 2025 CM2</t>
  </si>
  <si>
    <t>ARGAMASSA COLANTE AC I PARA CERAMICAS</t>
  </si>
  <si>
    <t>REJUNTE CIMENTICIO, QUALQUER COR</t>
  </si>
  <si>
    <t>MASSA CORRIDA PARA SUPERFICIES DE AMBIENTES INTERNOS</t>
  </si>
  <si>
    <t>SELADOR ACRILICO OPACO PREMIUM INTERIOR/EXTERIOR</t>
  </si>
  <si>
    <t>TINTA LATEX ACRILICA PREMIUM, COR BRANCO FOSCO</t>
  </si>
  <si>
    <t>PISO EM GRANITO, POLIDO, TIPO ANDORINHA/ QUARTZ/ CASTELO/ CORUMBA OU OUTROS EQUIVALENTES DA REGIAO, FORMATO MENOR OU IGUAL A 3025 CM2, E=  *2* CM</t>
  </si>
  <si>
    <t>ARGAMASSA COLANTE TIPO AC III</t>
  </si>
  <si>
    <t>ACESSIBILIDADE</t>
  </si>
  <si>
    <t>ACESSIBILIDADE - PISO TATIL ALERTA EM INOX PARAFUSADO COM RANHURAS (BOLINHA)</t>
  </si>
  <si>
    <t>ARGAMASSA TRAÇO 1:4 (EM VOLUME DE CIMENTO E AREIA MÉDIA ÚMIDA) PARA CONTRAPISO, PREPARO MECÂNICO COM BETONEIRA 400 L. AF_08/2019</t>
  </si>
  <si>
    <t>CIMENTO PORTLAND COMPOSTO CP II-32</t>
  </si>
  <si>
    <t>ADITIVO ADESIVO LIQUIDO PARA ARGAMASSAS DE REVESTIMENTOS CIMENTICIOS</t>
  </si>
  <si>
    <t>LADRILHO HIDRAULICO, *20 x 20* CM, E= 2 CM, PADRAO COPACABANA, 2 CORES (PRETO E BRANCO)</t>
  </si>
  <si>
    <t>RESINA ACRILICA PREMIUM BASE AGUA - COR BRANCA</t>
  </si>
  <si>
    <t>SOLEIRA/ PEITORIL EM MARMORE, POLIDO, BRANCO COMUM, L= *15* CM, E=  *2* CM,  CORTE RETO</t>
  </si>
  <si>
    <t>SOLEIRA EM GRANITO, POLIDO, TIPO ANDORINHA/ QUARTZ/ CASTELO/ CORUMBA OU OUTROS EQUIVALENTES DA REGIAO, L= *15* CM, E=  *2,0* CM</t>
  </si>
  <si>
    <t>PISO EM PORCELANATO RETIFICADO EXTRA, FORMATO MENOR OU IGUAL A 2025 CM2</t>
  </si>
  <si>
    <t>IMPE - IMPERMEABILIZAÇÕES E PROTEÇÕES DIVERSAS</t>
  </si>
  <si>
    <t>IMPERMEABILIZADOR COM ENCARGOS COMPLEMENTARES</t>
  </si>
  <si>
    <t>MANTA LIQUIDA DE BASE ASFALTICA MODIFICADA COM A ADICAO DE ELASTOMEROS DILUIDOS EM SOLVENTE ORGANICO, APLICACAO A FRIO (MEMBRANA IMPERMEABILIZANTE ASFASTICA)</t>
  </si>
  <si>
    <t>AUXILIAR DE SERRALHEIRO COM ENCARGOS COMPLEMENTARES</t>
  </si>
  <si>
    <t>PARAFUSO DE ACO TIPO CHUMBADOR PARABOLT, DIAMETRO 3/8", COMPRIMENTO 75 MM</t>
  </si>
  <si>
    <t>TUBO ACO GALVANIZADO COM COSTURA, CLASSE LEVE, DN 32 MM ( 1 1/4"),  E = 2,65 MM,  *2,71* KG/M (NBR 5580)</t>
  </si>
  <si>
    <t>TUBO ACO GALVANIZADO COM COSTURA, CLASSE LEVE, DN 40 MM ( 1 1/2"),  E = 3,00 MM,  *3,48* KG/M (NBR 5580)</t>
  </si>
  <si>
    <t>Tela otis 1/2" fio 12</t>
  </si>
  <si>
    <t>INES - INSTALAÇÕES ESPECIAIS</t>
  </si>
  <si>
    <t>SOLDADOR COM ENCARGOS COMPLEMENTARES</t>
  </si>
  <si>
    <t>ARGAMASSA TRAÇO 1:3:12 (EM VOLUME DE CIMENTO, CAL E AREIA MÉDIA ÚMIDA) PARA EMBOÇO/MASSA ÚNICA/ASSENTAMENTO DE ALVENARIA DE VEDAÇÃO, PREPARO MANUAL. AF_08/2019</t>
  </si>
  <si>
    <t>PINTURA ESMALTE BRILHANTE (2 DEMAOS) SOBRE SUPERFICIE METALICA, INCLUSIVE PROTECAO COM ZARCAO (1 DEMAO)</t>
  </si>
  <si>
    <t>ELETRODO REVESTIDO AWS - E7018, DIAMETRO IGUAL A 4,00 MM</t>
  </si>
  <si>
    <t>CANTONEIRA (ABAS IGUAIS) EM ACO CARBONO, 25,4 MM X 3,17 MM (L X E), 1,27KG/M</t>
  </si>
  <si>
    <t>PARAFUSO NIQUELADO 3 1/2" COM ACABAMENTO CROMADO PARA FIXAR PECA SANITARIA, INCLUI PORCA CEGA, ARRUELA E BUCHA DE NYLON TAMANHO S-8</t>
  </si>
  <si>
    <t>BARRA DE APOIO RETA, EM ACO INOX POLIDO, COMPRIMENTO 80CM, DIAMETRO MINIMO 3 CM</t>
  </si>
  <si>
    <t>BARRA DE APOIO RETA, EM ACO INOX POLIDO, COMPRIMENTO 70CM, DIAMETRO MINIMO 3 CM</t>
  </si>
  <si>
    <t>ACESSIBILIDADE - BARRA DE APOIO PARA BANHEIRO ALUMINIO POLIDO 40cm + PARAFUSOS</t>
  </si>
  <si>
    <t>LAVATORIO DE LOUCA BRANCA, SUSPENSO (SEM COLUNA), DIMENSOES *40 X 30* CM</t>
  </si>
  <si>
    <t>REJUNTE EPOXI, QUALQUER COR</t>
  </si>
  <si>
    <t>MASSA PLASTICA PARA MARMORE/GRANITO</t>
  </si>
  <si>
    <t>LAVATORIO / CUBA DE EMBUTIR, OVAL, DE LOUCA BRANCA, SEM LADRAO, DIMENSOES *50 X 35* CM (L X C)</t>
  </si>
  <si>
    <t>FITA VEDA ROSCA EM ROLOS DE 18 MM X 10 M (L X C)</t>
  </si>
  <si>
    <t>VALVULA DE ESCOAMENTO PARA TANQUE, EM METAL CROMADO, 1.1/2 ", SEM LADRAO, COM TAMPAO PLASTICO</t>
  </si>
  <si>
    <t>CONJUNTO DE LIGACAO PARA BACIA SANITARIA AJUSTAVEL, EM PLASTICO BRANCO, COM TUBO, CANOPLA E ESPUDE</t>
  </si>
  <si>
    <t>MICTORIO INDIVIDUAL, SIFONADO, VALVULA EMBUTIDA, DE LOUCA BRANCA, SEM COMPLEMENTOS - PADRAO ALTO</t>
  </si>
  <si>
    <t>PARAFUSO NIQUELADO COM ACABAMENTO CROMADO PARA FIXAR PECA SANITARIA, INCLUI PORCA CEGA, ARRUELA E BUCHA DE NYLON TAMANHO S-10</t>
  </si>
  <si>
    <t>ANEL DE VEDACAO, PVC FLEXIVEL, 100 MM, PARA SAIDA DE BACIA / VASO SANITARIO</t>
  </si>
  <si>
    <t>BACIA SANITARIA (VASO) COM CAIXA ACOPLADA, SIFAO OCULTO / CARENADO, DE LOUCA BRANCA (SEM ASSENTO ) - PADRAO ALTO</t>
  </si>
  <si>
    <t>ASSENTO SANITARIO DE PLASTICO, TIPO CONVENCIONAL</t>
  </si>
  <si>
    <t>ENGATE/RABICHO FLEXIVEL PLASTICO (PVC OU ABS) BRANCO 1/2 " X 40 CM</t>
  </si>
  <si>
    <t>VASO SANITARIO SIFONADO CONVENCIONAL PARA PCD SEM FURO FRONTAL COM  LOUÇA BRANCA SEM ASSENTO -  FORNECIMENTO E INSTALAÇÃO. AF_01/2020</t>
  </si>
  <si>
    <t>AUXILIAR DE ENCANADOR OU BOMBEIRO HIDRÁULICO COM ENCARGOS COMPLEMENTARES</t>
  </si>
  <si>
    <t>FITA TEFLON VEDA ROSCA 18mm x 25m</t>
  </si>
  <si>
    <t>TORNEIRA DE MESA COM FECHAMENTO AUTOMÁTICO</t>
  </si>
  <si>
    <t>CHUVEIRO COMUM EM PLASTICO BRANCO, COM CANO, 3 TEMPERATURAS, 5500 W (110/220 V)</t>
  </si>
  <si>
    <t>FITA VEDA ROSCA EM ROLOS DE 18 MM X 50 M (L X C)</t>
  </si>
  <si>
    <t>Válvula hydra DUO PRO 2545.C.Pro deca ou equivalentes técnicos</t>
  </si>
  <si>
    <t>SIFAO EM METAL CROMADO PARA PIA OU LAVATORIO, 1 X 1.1/2 "</t>
  </si>
  <si>
    <t>SABONETEIRA PLASTICA TIPO DISPENSER PARA SABONETE LIQUIDO COM RESERVATORIO 800 A 1500 ML</t>
  </si>
  <si>
    <t>TOALHEIRO PLASTICO TIPO DISPENSER PARA PAPEL TOALHA INTERFOLHADO</t>
  </si>
  <si>
    <t>BUCHA DE NYLON, DIAMETRO DO FURO 8 MM, COMPRIMENTO 40 MM, COM PARAFUSO DE ROSCA SOBERBA, CABECA CHATA, FENDA SIMPLES, 4,8 X 50 MM</t>
  </si>
  <si>
    <t>APARELHOS SANITARIOS</t>
  </si>
  <si>
    <t>CIMENTO PORTLAND CP III 32RS NBR 11578 (quilo)</t>
  </si>
  <si>
    <t>AREIA GROSSA LAVADA</t>
  </si>
  <si>
    <t>CIMENTO DIRECIONAL BRANCO (SACO 1 QUILOGRAMA)</t>
  </si>
  <si>
    <t>APOIO EM MAO FRANCESA EM ACO INOXIDAVEL 304 27x15cm</t>
  </si>
  <si>
    <t>GRANITO CINZA ANDORINHA 3cm</t>
  </si>
  <si>
    <t>TUBO PVC, SOLDAVEL, DN 20 MM, AGUA FRIA (NBR-5648)</t>
  </si>
  <si>
    <t>LIXA D'AGUA EM FOLHA, GRAO 100</t>
  </si>
  <si>
    <t>TUBO PVC, SOLDAVEL, DN 25 MM, AGUA FRIA (NBR-5648)</t>
  </si>
  <si>
    <t>TUBO PVC, SOLDAVEL, DE 32 MM, AGUA FRIA (NBR-5648)</t>
  </si>
  <si>
    <t>CAIXA D'AGUA EM POLIETILENO 1000 LITROS, COM TAMPA</t>
  </si>
  <si>
    <t>TORNEIRA DE BOIA CONVENCIONAL PARA CAIXA D'AGUA, AGUA FRIA, 3/4", COM HASTE E TORNEIRA METALICOS E BALAO PLASTICO</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</si>
  <si>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</si>
  <si>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</si>
  <si>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FITA VEDA ROSCA EM ROLOS DE 18 MM X 25 M (L X C)</t>
  </si>
  <si>
    <t>JOELHO PVC, ROSCAVEL, 90 GRAUS, 3/4", COR BRANCA, PARA AGUA FRIA PREDIAL</t>
  </si>
  <si>
    <t>TE PVC, ROSCAVEL, 90 GRAUS, 3/4", AGUA FRIA PREDIAL</t>
  </si>
  <si>
    <t>LUVA PVC, ROSCAVEL, 3/4", AGUA FRIA PREDIAL</t>
  </si>
  <si>
    <t>Cisterna em Plástico Reforçado em Fibra de Vidro. Capac. 20.000L. Modelo específico para utilização enterrada. Indicação de fabricante: Bakof Tec ou equivalente técnico</t>
  </si>
  <si>
    <t>FLANGE PVC, ROSCAVEL SEXTAVADO SEM FUROS 3/4"</t>
  </si>
  <si>
    <t>ADAPTADOR PVC SOLDAVEL, COM FLANGE E ANEL DE VEDACAO, 25 MM X 3/4", PARA CAIXA D'AGUA</t>
  </si>
  <si>
    <t>ADESIVO PLASTICO PARA PVC, FRASCO COM 175 GR</t>
  </si>
  <si>
    <t>SOLUCAO PREPARADORA / LIMPADORA PARA PVC, FRASCO COM 1000 CM3</t>
  </si>
  <si>
    <t>ADAPTADOR PVC SOLDAVEL, COM FLANGE E ANEL DE VEDACAO, 32 MM X 1", PARA CAIXA D'AGUA</t>
  </si>
  <si>
    <t>ADAPTADOR PVC SOLDAVEL, COM FLANGE E ANEL DE VEDACAO, 40 MM X 1 1/4", PARA CAIXA D'AGUA</t>
  </si>
  <si>
    <t>ADAPTADOR PVC SOLDAVEL CURTO COM BOLSA E ROSCA, 25 MM X 3/4", PARA AGUA FRIA</t>
  </si>
  <si>
    <t>Adaptador Caixa d'Água com Registro, DN25mm, PVC Marrom Soldável, conforme NBR 5648</t>
  </si>
  <si>
    <t>ADESIVO PLASTICO PARA PVC, FRASCO COM *850* GR</t>
  </si>
  <si>
    <t>Adaptador Caixa d'Água com Registro, DN32mm, PVC Marrom Soldável, conforme NBR 5648</t>
  </si>
  <si>
    <t>und</t>
  </si>
  <si>
    <t>BUCHA DE REDUCAO DE PVC, SOLDAVEL, CURTA, COM 32 X 25 MM, PARA AGUA FRIA PREDIAL</t>
  </si>
  <si>
    <t>JOELHO, PVC SOLDAVEL, 45 GRAUS, 25 MM, COR MARROM, PARA AGUA FRIA PREDIAL</t>
  </si>
  <si>
    <t>JOELHO PVC, SOLDAVEL, 90 GRAUS, 25 MM, PARA AGUA FRIA PREDIAL</t>
  </si>
  <si>
    <t>JOELHO PVC, SOLDAVEL, 90 GRAUS, 32 MM, COR MARROM, PARA AGUA FRIA PREDIAL</t>
  </si>
  <si>
    <t>JOELHO PVC, SOLDAVEL, COM BUCHA DE LATAO, 90 GRAUS, 25 MM X 1/2", PARA AGUA FRIA PREDIAL</t>
  </si>
  <si>
    <t>REGISTRO GAVETA COM ACABAMENTO E CANOPLA CROMADOS, SIMPLES, BITOLA 3/4 " (REF 1509)</t>
  </si>
  <si>
    <t>TE PVC, SOLDAVEL, COM BUCHA DE LATAO NA BOLSA CENTRAL, 90 GRAUS, 25 MM X 1/2", PARA AGUA FRIA PREDIAL</t>
  </si>
  <si>
    <t>TE SOLDAVEL, PVC, 90 GRAUS, 25 MM, PARA AGUA FRIA PREDIAL (NBR 5648)</t>
  </si>
  <si>
    <t>TE SOLDAVEL, PVC, 90 GRAUS, 32 MM, PARA AGUA FRIA PREDIAL (NBR 5648)</t>
  </si>
  <si>
    <t>TUBO PVC  SERIE NORMAL, DN 40 MM, PARA ESGOTO  PREDIAL (NBR 5688)</t>
  </si>
  <si>
    <t>TUBO PVC SERIE NORMAL, DN 50 MM, PARA ESGOTO PREDIAL (NBR 5688)</t>
  </si>
  <si>
    <t>TUBO PVC  SERIE NORMAL, DN 100 MM, PARA ESGOTO  PREDIAL (NBR 5688)</t>
  </si>
  <si>
    <t>ASTU - ASSENTAMENTO DE TUBOS E PECAS</t>
  </si>
  <si>
    <t>ASSENTADOR DE TUBOS COM ENCARGOS COMPLEMENTARES</t>
  </si>
  <si>
    <t>PASTA LUBRIFICANTE PARA TUBOS E CONEXOES COM JUNTA ELASTICA, EMBALAGEM DE *400* GR (USO EM PVC, ACO, POLIETILENO E OUTROS)</t>
  </si>
  <si>
    <t>TUBO COLETOR DE ESGOTO PVC, JEI, DN 200 MM (NBR 7362)</t>
  </si>
  <si>
    <t>TUBO COLETOR DE ESGOTO PVC, JEI, DN 300 MM (NBR 7362)</t>
  </si>
  <si>
    <t>TUBO PVC  SERIE NORMAL, DN 150 MM, PARA ESGOTO  PREDIAL (NBR 5688)</t>
  </si>
  <si>
    <t>INSTALACOES HIDRAULICAS - ESGOTO</t>
  </si>
  <si>
    <t>ADAPTADOR DE SAIDA PARA VASO SANITARIO 100mm TIGRE</t>
  </si>
  <si>
    <t>ANEL BORRACHA PARA PVC 50mm</t>
  </si>
  <si>
    <t>ANEL BORRACHA PARA PVC SERIE R 100mm</t>
  </si>
  <si>
    <t>ANEL BORRACHA PARA PVC 150mm</t>
  </si>
  <si>
    <t>JOELHO PVC, SOLDAVEL, BB, 45 GRAUS, DN 40 MM, PARA ESGOTO PREDIAL</t>
  </si>
  <si>
    <t>ANEL BORRACHA PARA TUBO ESGOTO PREDIAL, DN 50 MM (NBR 5688)</t>
  </si>
  <si>
    <t>JOELHO PVC, SOLDAVEL, PB, 45 GRAUS, DN 50 MM, PARA ESGOTO PREDIAL</t>
  </si>
  <si>
    <t>ANEL BORRACHA PARA TUBO ESGOTO PREDIAL, DN 100 MM (NBR 5688)</t>
  </si>
  <si>
    <t>JOELHO PVC, SOLDAVEL, PB, 45 GRAUS, DN 100 MM, PARA ESGOTO PREDIAL</t>
  </si>
  <si>
    <t>JOELHO PVC, COM BOLSA E ANEL, 90 GRAUS, DN 40 X *38* MM, SERIE NORMAL, PARA ESGOTO PREDIAL</t>
  </si>
  <si>
    <t>JOELHO PVC, SOLDAVEL, BB, 90 GRAUS, DN 40 MM, PARA ESGOTO PREDIAL</t>
  </si>
  <si>
    <t>JOELHO PVC, SOLDAVEL, PB, 90 GRAUS, DN 50 MM, PARA ESGOTO PREDIAL</t>
  </si>
  <si>
    <t>JOELHO PVC, SOLDAVEL, PB, 90 GRAUS, DN 100 MM, PARA ESGOTO PREDIAL</t>
  </si>
  <si>
    <t>ANEL BORRACHA, PARA TUBO PVC, REDE COLETOR ESGOTO, DN 150 MM (NBR 7362)</t>
  </si>
  <si>
    <t>JOELHO PVC, SOLDAVEL, PB, 90 GRAUS, DN 150 MM, PARA ESGOTO PREDIAL</t>
  </si>
  <si>
    <t>DROP - DRENAGEM/OBRAS DE CONTENÇÃO / POÇOS DE VISITA E CAIXAS</t>
  </si>
  <si>
    <t>SOLUCAO LIMPADORA PARA PVC EMBALAGEM 200cc</t>
  </si>
  <si>
    <t>ADESIVO PARA PVC BISNAGA DE 75 GRAMAS</t>
  </si>
  <si>
    <t>LUVA SIMPLES, PVC, SOLDAVEL, DN 50 MM, SERIE NORMAL, PARA ESGOTO PREDIAL</t>
  </si>
  <si>
    <t>LUVA SIMPLES, PVC, SOLDAVEL, DN 100 MM, SERIE NORMAL, PARA ESGOTO PREDIAL</t>
  </si>
  <si>
    <t>LUVA SIMPLES, PVC, SOLDAVEL, DN 150 MM, SERIE NORMAL, PARA ESGOTO PREDIAL</t>
  </si>
  <si>
    <t>VASELINA PASTOSA LUBRIFICANTE EMBALAGEM 1.000g</t>
  </si>
  <si>
    <t>REDUCAO EXCENTRICA ESGOTO PVC SERIE NORMAL 100x50mm</t>
  </si>
  <si>
    <t>INSTALACOES HIDRAULICAS - AGUAS PLUVIAIS</t>
  </si>
  <si>
    <t>LIXA PARA MADEIRA S422 NORTON 100</t>
  </si>
  <si>
    <t>SOLUCAO LIMPADORA PARA TUBOS PVC FRASCO 1 LITRO</t>
  </si>
  <si>
    <t>REDUCAO EXCENTRICA ESGOTO PVC SERIE NORMAL 150x100mm</t>
  </si>
  <si>
    <t>TE SANITARIO, PVC, DN 50 X 50 MM, SERIE NORMAL, PARA ESGOTO PREDIAL</t>
  </si>
  <si>
    <t>TE SANITARIO DE REDUCAO, PVC, DN 100 X 50 MM, SERIE NORMAL, PARA ESGOTO PREDIAL</t>
  </si>
  <si>
    <t>TE SANITARIO, PVC, DN 100 X 100 MM, SERIE NORMAL, PARA ESGOTO PREDIAL</t>
  </si>
  <si>
    <t>CAIXA SIFONADA GIRAFACIL C/GRELHA REDONDA BRANCA COM 5 ENTRADAS 100x140x50mm</t>
  </si>
  <si>
    <t>ARGAMASSA TRAÇO 1:2:8 (EM VOLUME DE CIMENTO, CAL E AREIA MÉDIA ÚMIDA) PARA EMBOÇO/MASSA ÚNICA/ASSENTAMENTO DE ALVENARIA DE VEDAÇÃO, PREPARO MECÂNICO COM MISTURADOR DE EIXO HORIZONTAL DE 300 KG. AF_08/2019</t>
  </si>
  <si>
    <t>ARGAMASSA TRAÇO 1:4 (CIMENTO E AREIA MÉDIA), PREPARO MECÂNICO COM BETONEIRA 400 L. AF_08/2014</t>
  </si>
  <si>
    <t>CONCRETO FCK = 15MPA, TRAÇO 1:3,4:3,5 (EM MASSA SECA DE CIMENTO/ AREIA MÉDIA/ BRITA 1) - PREPARO MECÂNICO COM BETONEIRA 600 L. AF_05/2021</t>
  </si>
  <si>
    <t xml:space="preserve"> INHI.002266 </t>
  </si>
  <si>
    <t>TAMPA EM CONCRETO ARMADO 60X60X5CM P/CX INSPECAO/FOSSA SEPTICA</t>
  </si>
  <si>
    <t>TIJOLO CERAMICO MACICO COMUM *5 X 10 X 20* CM (L X A X C)</t>
  </si>
  <si>
    <t>PEDRA BRITADA N. 1 (9,5 a 19 MM) POSTO PEDREIRA/FORNECEDOR, SEM FRETE</t>
  </si>
  <si>
    <t>Impermeabilizante semi-flexível, bicomponente (A+B), á base de cimentos especiais ref.. Viapol 1000 ou equiv. técnico</t>
  </si>
  <si>
    <t>kg</t>
  </si>
  <si>
    <t>ADAPTADOR, EM LATAO, ENGATE RAPIDO 2 1/2" X ROSCA INTERNA 5 FIOS 2 1/2",  PARA INSTALACAO PREDIAL DE COMBATE A INCENDIO</t>
  </si>
  <si>
    <t>ESGUICHO TIPO JATO SOLIDO, EM LATAO, ENGATE RAPIDO 1 1/2" X 13 MM, PARA MANGUEIRA EM INSTALACAO PREDIAL COMBATE A INCENDIO</t>
  </si>
  <si>
    <t>REGISTRO OU VALVULA GLOBO ANGULAR EM LATAO, PARA HIDRANTES EM INSTALACAO PREDIAL DE INCENDIO, 45 GRAUS, DIAMETRO DE 2 1/2", COM VOLANTE, CLASSE DE PRESSAO DE ATE 200 PSI</t>
  </si>
  <si>
    <t>REDUCAO FIXA TIPO STORZ, ENGATE RAPIDO 2.1/2" X 1.1/2", EM LATAO, PARA INSTALACAO PREDIAL COMBATE A INCENDIO PREDIAL</t>
  </si>
  <si>
    <t>MANGUEIRA DE INCENDIO, TIPO 1, DE 1 1/2", COMPRIMENTO = 15 M, TECIDO EM FIO DE POLIESTER E TUBO INTERNO EM BORRACHA SINTETICA, COM UNIOES ENGATE RAPIDO</t>
  </si>
  <si>
    <t>CAIXA DE INCENDIO/ABRIGO PARA MANGUEIRA, DE SOBREPOR/EXTERNA, COM 75 X 45 X 17 CM, EM CHAPA DE ACO, PORTA COM VENTILACAO, VISOR COM A INSCRICAO "INCENDIO", SUPORTE/CESTA INTERNA PARA A MANGUEIRA, PINTURA ELETROSTATICA VERMELHA</t>
  </si>
  <si>
    <t>CHAVE DUPLA PARA CONEXOES TIPO STORZ, ENGATE RAPIDO 1 1/2" X 2 1/2", EM LATAO, PARA INSTALACAO PREDIAL COMBATE A INCENDIO</t>
  </si>
  <si>
    <t>TAMPAO COM CORRENTE, EM LATAO, ENGATE RAPIDO 2 1/2", PARA INSTALACAO PREDIAL DE COMBATE A INCENDIO</t>
  </si>
  <si>
    <t>VALVULA DE RETENCAO VERTICAL, DE BRONZE (PN-16), 2 1/2", 200 PSI, EXTREMIDADES COM ROSCA</t>
  </si>
  <si>
    <t>TUBO CPVC, SOLDAVEL, 73 MM, AGUA QUENTE PREDIAL (NBR 15884)</t>
  </si>
  <si>
    <t>TAMPAO DE EXPANSAO FERRO FUNDIDO TPE SMU 50mm</t>
  </si>
  <si>
    <t>BLOCO AUTONOMO DE ILUMINACAO DE EMERGENCIA DOIS FAROIS LED 2200 LUMENS BATERIA SELADA AUTONOMIA 2 HORAS INTELBRAS</t>
  </si>
  <si>
    <t>PLACA DE SINALIZACAO DE SEGURANCA CONTRA INCENDIO, FOTOLUMINESCENTE, RETANGULAR, *13 X 26* CM, EM PVC *2* MM ANTI-CHAMAS (SIMBOLOS, CORES E PICTOGRAMAS CONFORME NBR 16820)</t>
  </si>
  <si>
    <t>EXTINTOR DE INCENDIO PORTATIL COM CARGA DE GAS CARBONICO CO2 DE 6 KG, CLASSE BC</t>
  </si>
  <si>
    <t>INSTALACOES ELETRICAS - DETECCAO DE INCENDIO</t>
  </si>
  <si>
    <t>ELETROTÉCNICO COM ENCARGOS COMPLEMENTARES</t>
  </si>
  <si>
    <t>CENTRAL DE DETECCAO E ALARME DE INCENDIO CONVENCIONAL 4 LACOS, ATE 80 DETECTORES 12 / 24 VCC 127 / 220 VAC YOTA</t>
  </si>
  <si>
    <t>ACIONADOR MANUAL PARA AVISO DE EMERGENCIA 420 INTELBRAS</t>
  </si>
  <si>
    <t>PLACA DE SINALIZACAO DE SEGURANCA CONTRA INCENDIO, FOTOLUMINESCENTE, QUADRADA, *20 X 20* CM, EM PVC *2* MM ANTI-CHAMAS (SIMBOLOS, CORES E PICTOGRAMAS CONFORME NBR 16820)</t>
  </si>
  <si>
    <t>PLACA DE SINALIZACAO DE SEGURANCA CONTRA INCENDIO, FOTOLUMINESCENTE, RETANGULAR, *20 X 40* CM, EM PVC *2* MM ANTI-CHAMAS (SIMBOLOS, CORES E PICTOGRAMAS CONFORME NBR 16820)</t>
  </si>
  <si>
    <t>Sinalizador Audio Visual Endereçável de parede</t>
  </si>
  <si>
    <t>Alarme para Sanitários PNE Com Fio dotado de Botoeira / Acionador Manual e Sirene Audiovisual de Emergência</t>
  </si>
  <si>
    <t>cj</t>
  </si>
  <si>
    <t>Central de alarme de incêndio endereçável, para 1 laço Classe A. Ref: KE-125 Dual da Ilumac ou equivalentes técnicos</t>
  </si>
  <si>
    <t>BATERIA ESPECIAL 12V SELADA 7 AH VRLA WEG</t>
  </si>
  <si>
    <t>Bateria Selada VRLA 12Vcc, 5Ah</t>
  </si>
  <si>
    <t xml:space="preserve">CABO DE COBRE BLINDADO COM FITA DE POLIESTER PARA ALARME DE INCÊNDIO 3x1,50MM² E CONDUTOR DRENO 0,5MM² </t>
  </si>
  <si>
    <t>ELETRODUTO GALVANIZADO NBR 5597 20mm 3/4" (1,472kg/m)</t>
  </si>
  <si>
    <t>ELETRODUTO/DUTO PEAD FLEXIVEL PAREDE SIMPLES, CORRUGACAO HELICOIDAL, COR PRETA, SEM ROSCA, DE 1 1/4", PARA CABEAMENTO SUBTERRANEO (NBR 15715)</t>
  </si>
  <si>
    <t>INSTALACOES DE TELEFONE-LOGICA-CFTV-CATV</t>
  </si>
  <si>
    <t>CAIXA DE PASSAGEM PARA ENERGIA 4"x2" PVC</t>
  </si>
  <si>
    <t>CONDULETE DE ALUMINIO TIPO X, PARA ELETRODUTO ROSCAVEL DE 3/4", COM TAMPA CEGA</t>
  </si>
  <si>
    <t>BUCHA DE NYLON SEM ABA S6, COM PARAFUSO DE 4,20 X 40 MM EM ACO ZINCADO COM ROSCA SOBERBA, CABECA CHATA E FENDA PHILLIPS</t>
  </si>
  <si>
    <t>CONDULETE DE ALUMINIO TIPO X, PARA ELETRODUTO ROSCAVEL DE 3/4", SEM TAMPA SEM ROSCA</t>
  </si>
  <si>
    <t>Caixa de Passagem de piso 200x200x100mm, em alumínio, com tampa reversível, vedação e parafusos.</t>
  </si>
  <si>
    <t>CABO DE COBRE, FLEXIVEL, CLASSE 4 OU 5, ISOLACAO EM PVC/A, ANTICHAMA BWF-B, 1 CONDUTOR, 450/750 V, SECAO NOMINAL 2,5 MM2</t>
  </si>
  <si>
    <t>FITA ISOLANTE ADESIVA ANTICHAMA, USO ATE 750 V, EM ROLO DE 19 MM X 5 M</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</si>
  <si>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</si>
  <si>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4 MM2</t>
  </si>
  <si>
    <t>CABO PP CORDPLAST 3 CONDUTORES 450/750V 2,50mm2</t>
  </si>
  <si>
    <t>PLUG FEMEA 2P + T</t>
  </si>
  <si>
    <t>unit</t>
  </si>
  <si>
    <t>PLUG MACHO 2P + T</t>
  </si>
  <si>
    <t>SUPORTE PARAFUSADO COM PLACA DE ENCAIXE 4" X 2" MÉDIO (1,30 M DO PISO) PARA PONTO ELÉTRICO - FORNECIMENTO E INSTALAÇÃO. AF_12/2015</t>
  </si>
  <si>
    <t>Interruptor duas seções 15 A /250V</t>
  </si>
  <si>
    <t>Luminária sobrepor Retangular Alumínio cor branca com refletor + aletas, soquete G13 para duas lâmpadas T8 120cm LED Bivolt.</t>
  </si>
  <si>
    <t>LAMPADA LED TUBULAR T8 18W COM CALHA BRANCO FRIO 120cm PHILIPS</t>
  </si>
  <si>
    <t>INTERRUPTOR PARALELO 10A, 250V (APENAS MODULO), PARA CONDULETE. Ref.: Tramontina, Pial Legrand ou equivalentes técnicos.</t>
  </si>
  <si>
    <t>ESPELHO / PLACA DE 2 POSTOS 4" X 2", PARA INSTALACAO DE TOMADAS E INTERRUPTORES</t>
  </si>
  <si>
    <t>TOMADA 2P+T 10A, 250V, CONJUNTO MONTADO PARA SOBREPOR 4" X 2" (CAIXA + MODULO)</t>
  </si>
  <si>
    <t>ORSE</t>
  </si>
  <si>
    <t>Tomada 2p + t, ABNT, de sobrepor, 20A, sistema X Tomada 2p + t, ABNT, de sobrepor, 20 A, sistema X</t>
  </si>
  <si>
    <t>ESPELHO / PLACA DE 1 POSTO 4" X 2", PARA INSTALACAO DE TOMADAS E INTERRUPTORES</t>
  </si>
  <si>
    <t>Placa espelho para condulete 3/4" em alumínio, com furo central para passagem de cabos</t>
  </si>
  <si>
    <t>TERMINAL A COMPRESSAO EM COBRE ESTANHADO PARA CABO 2,5 MM2, 1 FURO E 1 COMPRESSAO, PARA PARAFUSO DE FIXACAO M5</t>
  </si>
  <si>
    <t>Minidisjuntor modular DIN 1x16A curva C, Icc mín=6,0kA (220V). Ref: A9F74116 Acti 9 da SCHNEIDER ELETRIC ou equivalentes técnicos</t>
  </si>
  <si>
    <t>DISJUNTOR TIPO DIN/IEC, BIPOLAR DE 6 ATE 32A</t>
  </si>
  <si>
    <t>TERMINAL A COMPRESSAO EM COBRE ESTANHADO PARA CABO 4 MM2, 1 FURO E 1 COMPRESSAO, PARA PARAFUSO DE FIXACAO M5</t>
  </si>
  <si>
    <t>DISJUNTOR TIPO DIN/IEC, TRIPOLAR DE 10 ATE 50A</t>
  </si>
  <si>
    <t>DISPOSITIVO DPS CLASSE II, 1 POLO, TENSAO MAXIMA DE 275 V, CORRENTE MAXIMA DE *20* KA (TIPO AC)</t>
  </si>
  <si>
    <t>CABO DE COBRE, FLEXIVEL, CLASSE 4 OU 5, ISOLACAO EM PVC/A, ANTICHAMA BWF-B, COBERTURA PVC-ST1, ANTICHAMA BWF-B, 1 CONDUTOR, 0,6/1 KV, SECAO NOMINAL 16 MM2</t>
  </si>
  <si>
    <t>Anilha de Identificação de cabos</t>
  </si>
  <si>
    <t>Placa de Identificação de tomadas</t>
  </si>
  <si>
    <t>INSTALACOES ELETRICAS - LEITOS E CABOS</t>
  </si>
  <si>
    <t>CONTATOR CORRENTE NOMINAL 11KW 400V CATEGORIA AC3 SIEMENS</t>
  </si>
  <si>
    <t>Programador Horário Coel RTST/20 Bivolt ou equivalente técnico</t>
  </si>
  <si>
    <t>INSTALACOES ELETRICAS - QUADROS</t>
  </si>
  <si>
    <t>CONTATOR AUXILIAR 2NA + 2NF, 6A 3RH1122-1AN10 SIEMENS</t>
  </si>
  <si>
    <t xml:space="preserve">Disjuntor motor trifásico, corrente máxima 40A, faixa de ajuste de 20 até 25 A,  AC-3, tensão de operação 690 V. </t>
  </si>
  <si>
    <t>Chave seletora 1 pólo 2 posições, com manopla curta</t>
  </si>
  <si>
    <t>Chave seletora 1 pólo 3 posições, com manopla curta</t>
  </si>
  <si>
    <t>Chave Bóia com acionamento superior/inferior. Grau de proteção: IP-X8. Com cabo PP de 1,2 m de comprimento</t>
  </si>
  <si>
    <t>Chave de Fluxo para água com conexao de 1 polegada e palhetas de 1 a 6 polegadas. Ref.: IMP-23 da Cibracon</t>
  </si>
  <si>
    <t>Pressostato Diferencial para água, range 25-50 PSI. Ref.:DXW-11-153-3 da DWYER</t>
  </si>
  <si>
    <t>Sinaleiro Led 22mm. Tensão de 24VCA. Proteção IP65. Ref. L20-R8 da Metaltex ou equivalentes técnicos</t>
  </si>
  <si>
    <t>ACIDO CLORIDRICO / ACIDO MURIATICO, DILUICAO 10% A 12% PARA USO EM LIMPEZA</t>
  </si>
  <si>
    <t>DESENHISTA COPISTA COM ENCARGOS COMPLEMENTARES</t>
  </si>
  <si>
    <t>Curva ABC de Serviços</t>
  </si>
  <si>
    <t>Valor  Unit</t>
  </si>
  <si>
    <t>Peso Acumulado (%)</t>
  </si>
  <si>
    <t>Curva ABC de Insumos</t>
  </si>
  <si>
    <t>Quantidade</t>
  </si>
  <si>
    <t>Valor  Unitário</t>
  </si>
  <si>
    <t>Peso</t>
  </si>
  <si>
    <t>Valor Acumulado</t>
  </si>
  <si>
    <t>Peso Acumulado</t>
  </si>
  <si>
    <t>Operativa</t>
  </si>
  <si>
    <t>Geral</t>
  </si>
  <si>
    <t xml:space="preserve"> 00004783 </t>
  </si>
  <si>
    <t>PINTOR</t>
  </si>
  <si>
    <t>3.429,2324965</t>
  </si>
  <si>
    <t>17,66</t>
  </si>
  <si>
    <t>60.560,25</t>
  </si>
  <si>
    <t>6,36%</t>
  </si>
  <si>
    <t xml:space="preserve"> 00006111 </t>
  </si>
  <si>
    <t>SERVENTE DE OBRAS</t>
  </si>
  <si>
    <t>4.392,8500282</t>
  </si>
  <si>
    <t>13,18</t>
  </si>
  <si>
    <t>57.897,76</t>
  </si>
  <si>
    <t>6,08%</t>
  </si>
  <si>
    <t>12,45%</t>
  </si>
  <si>
    <t xml:space="preserve"> 00021012 </t>
  </si>
  <si>
    <t>990,9253926</t>
  </si>
  <si>
    <t>57,67</t>
  </si>
  <si>
    <t>57.146,67</t>
  </si>
  <si>
    <t>6,00%</t>
  </si>
  <si>
    <t>18,45%</t>
  </si>
  <si>
    <t xml:space="preserve"> 00007356 </t>
  </si>
  <si>
    <t>1.670,1012164</t>
  </si>
  <si>
    <t>26,87</t>
  </si>
  <si>
    <t>44.875,62</t>
  </si>
  <si>
    <t>4,71%</t>
  </si>
  <si>
    <t>23,17%</t>
  </si>
  <si>
    <t xml:space="preserve"> 00040819 </t>
  </si>
  <si>
    <t>6,0967493</t>
  </si>
  <si>
    <t>5.426,23</t>
  </si>
  <si>
    <t>33.082,36</t>
  </si>
  <si>
    <t>3,48%</t>
  </si>
  <si>
    <t>26,64%</t>
  </si>
  <si>
    <t xml:space="preserve"> 00044476 </t>
  </si>
  <si>
    <t>39,7915207</t>
  </si>
  <si>
    <t>752,83</t>
  </si>
  <si>
    <t>29.956,25</t>
  </si>
  <si>
    <t>3,15%</t>
  </si>
  <si>
    <t>29,79%</t>
  </si>
  <si>
    <t xml:space="preserve"> 203034 </t>
  </si>
  <si>
    <t>109,9323707</t>
  </si>
  <si>
    <t>233,91</t>
  </si>
  <si>
    <t>25.714,28</t>
  </si>
  <si>
    <t>2,70%</t>
  </si>
  <si>
    <t>32,49%</t>
  </si>
  <si>
    <t xml:space="preserve"> 00040813 </t>
  </si>
  <si>
    <t>6,0662281</t>
  </si>
  <si>
    <t>4.026,84</t>
  </si>
  <si>
    <t>24.427,73</t>
  </si>
  <si>
    <t>2,57%</t>
  </si>
  <si>
    <t>35,06%</t>
  </si>
  <si>
    <t xml:space="preserve"> 00037370 </t>
  </si>
  <si>
    <t>ALIMENTACAO - HORISTA (COLETADO CAIXA)</t>
  </si>
  <si>
    <t>Outros</t>
  </si>
  <si>
    <t>13.394,3807646</t>
  </si>
  <si>
    <t>1,45</t>
  </si>
  <si>
    <t>19.421,85</t>
  </si>
  <si>
    <t>2,04%</t>
  </si>
  <si>
    <t>37,10%</t>
  </si>
  <si>
    <t xml:space="preserve"> 00002436 </t>
  </si>
  <si>
    <t>ELETRICISTA</t>
  </si>
  <si>
    <t>911,9689789</t>
  </si>
  <si>
    <t>19,75</t>
  </si>
  <si>
    <t>18.011,39</t>
  </si>
  <si>
    <t>1,89%</t>
  </si>
  <si>
    <t>38,99%</t>
  </si>
  <si>
    <t xml:space="preserve"> 00010556 </t>
  </si>
  <si>
    <t>44,9723335</t>
  </si>
  <si>
    <t>363,74</t>
  </si>
  <si>
    <t>16.358,24</t>
  </si>
  <si>
    <t>1,72%</t>
  </si>
  <si>
    <t>40,71%</t>
  </si>
  <si>
    <t xml:space="preserve"> 00021011 </t>
  </si>
  <si>
    <t>307,0511052</t>
  </si>
  <si>
    <t>52,19</t>
  </si>
  <si>
    <t>16.025,00</t>
  </si>
  <si>
    <t>1,68%</t>
  </si>
  <si>
    <t>42,39%</t>
  </si>
  <si>
    <t xml:space="preserve"> 00040939 </t>
  </si>
  <si>
    <t>6,1577918</t>
  </si>
  <si>
    <t>2.533,73</t>
  </si>
  <si>
    <t>15.602,18</t>
  </si>
  <si>
    <t>1,64%</t>
  </si>
  <si>
    <t>44,03%</t>
  </si>
  <si>
    <t xml:space="preserve"> 00037372 </t>
  </si>
  <si>
    <t>EXAMES - HORISTA (COLETADO CAIXA)</t>
  </si>
  <si>
    <t>13.559,4701633</t>
  </si>
  <si>
    <t>1,14</t>
  </si>
  <si>
    <t>15.457,80</t>
  </si>
  <si>
    <t>1,62%</t>
  </si>
  <si>
    <t>45,66%</t>
  </si>
  <si>
    <t xml:space="preserve"> 00037371 </t>
  </si>
  <si>
    <t>TRANSPORTE - HORISTA (COLETADO CAIXA)</t>
  </si>
  <si>
    <t>Serviços</t>
  </si>
  <si>
    <t>0,96</t>
  </si>
  <si>
    <t>12.858,61</t>
  </si>
  <si>
    <t>1,35%</t>
  </si>
  <si>
    <t>47,01%</t>
  </si>
  <si>
    <t xml:space="preserve"> 00003080 </t>
  </si>
  <si>
    <t>84,4390539</t>
  </si>
  <si>
    <t>144,50</t>
  </si>
  <si>
    <t>12.201,44</t>
  </si>
  <si>
    <t>1,28%</t>
  </si>
  <si>
    <t>48,29%</t>
  </si>
  <si>
    <t xml:space="preserve"> 00005150 </t>
  </si>
  <si>
    <t>0,9993852</t>
  </si>
  <si>
    <t>12.052,85</t>
  </si>
  <si>
    <t>12.045,44</t>
  </si>
  <si>
    <t>1,27%</t>
  </si>
  <si>
    <t>49,55%</t>
  </si>
  <si>
    <t xml:space="preserve"> 00000183 </t>
  </si>
  <si>
    <t>45,9717187</t>
  </si>
  <si>
    <t>254,00</t>
  </si>
  <si>
    <t>11.676,82</t>
  </si>
  <si>
    <t>1,23%</t>
  </si>
  <si>
    <t>50,78%</t>
  </si>
  <si>
    <t xml:space="preserve"> 00000247 </t>
  </si>
  <si>
    <t>AJUDANTE DE ELETRICISTA</t>
  </si>
  <si>
    <t>726,7482122</t>
  </si>
  <si>
    <t>15,96</t>
  </si>
  <si>
    <t>11.598,90</t>
  </si>
  <si>
    <t>1,22%</t>
  </si>
  <si>
    <t>52,00%</t>
  </si>
  <si>
    <t xml:space="preserve"> 00004054 </t>
  </si>
  <si>
    <t>60,9624965</t>
  </si>
  <si>
    <t>186,69</t>
  </si>
  <si>
    <t>11.381,09</t>
  </si>
  <si>
    <t>1,20%</t>
  </si>
  <si>
    <t>53,20%</t>
  </si>
  <si>
    <t xml:space="preserve"> 00004750 </t>
  </si>
  <si>
    <t>PEDREIRO</t>
  </si>
  <si>
    <t>551,7663106</t>
  </si>
  <si>
    <t>9.744,19</t>
  </si>
  <si>
    <t>1,02%</t>
  </si>
  <si>
    <t>54,22%</t>
  </si>
  <si>
    <t xml:space="preserve"> 00010889 </t>
  </si>
  <si>
    <t>11,9926223</t>
  </si>
  <si>
    <t>780,00</t>
  </si>
  <si>
    <t>9.354,25</t>
  </si>
  <si>
    <t>0,98%</t>
  </si>
  <si>
    <t>55,20%</t>
  </si>
  <si>
    <t xml:space="preserve"> 00006117 </t>
  </si>
  <si>
    <t>CARPINTEIRO AUXILIAR</t>
  </si>
  <si>
    <t>601,6222130</t>
  </si>
  <si>
    <t>14,26</t>
  </si>
  <si>
    <t>8.579,13</t>
  </si>
  <si>
    <t>0,90%</t>
  </si>
  <si>
    <t>56,10%</t>
  </si>
  <si>
    <t xml:space="preserve"> 00021108 </t>
  </si>
  <si>
    <t>98,5379804</t>
  </si>
  <si>
    <t>86,94</t>
  </si>
  <si>
    <t>8.566,89</t>
  </si>
  <si>
    <t>57,00%</t>
  </si>
  <si>
    <t xml:space="preserve"> 00004760 </t>
  </si>
  <si>
    <t>AZULEJISTA OU LADRILHEIRO</t>
  </si>
  <si>
    <t>464,4262296</t>
  </si>
  <si>
    <t>8.201,77</t>
  </si>
  <si>
    <t>0,86%</t>
  </si>
  <si>
    <t>57,87%</t>
  </si>
  <si>
    <t xml:space="preserve"> 00006110 </t>
  </si>
  <si>
    <t>SERRALHEIRO</t>
  </si>
  <si>
    <t>446,2285395</t>
  </si>
  <si>
    <t>18,07</t>
  </si>
  <si>
    <t>8.063,35</t>
  </si>
  <si>
    <t>0,85%</t>
  </si>
  <si>
    <t>58,71%</t>
  </si>
  <si>
    <t xml:space="preserve"> 00001014 </t>
  </si>
  <si>
    <t>3.910,8174742</t>
  </si>
  <si>
    <t>1,93</t>
  </si>
  <si>
    <t>7.547,88</t>
  </si>
  <si>
    <t>0,79%</t>
  </si>
  <si>
    <t>59,51%</t>
  </si>
  <si>
    <t xml:space="preserve"> 001566 </t>
  </si>
  <si>
    <t>1.167,6816539</t>
  </si>
  <si>
    <t>6,39</t>
  </si>
  <si>
    <t>7.461,49</t>
  </si>
  <si>
    <t>0,78%</t>
  </si>
  <si>
    <t>60,29%</t>
  </si>
  <si>
    <t xml:space="preserve"> 00006085 </t>
  </si>
  <si>
    <t>799,7991715</t>
  </si>
  <si>
    <t>9,21</t>
  </si>
  <si>
    <t>7.366,15</t>
  </si>
  <si>
    <t>0,77%</t>
  </si>
  <si>
    <t>61,06%</t>
  </si>
  <si>
    <t xml:space="preserve"> 00002696 </t>
  </si>
  <si>
    <t>ENCANADOR OU BOMBEIRO HIDRAULICO</t>
  </si>
  <si>
    <t>408,5909086</t>
  </si>
  <si>
    <t>7.215,72</t>
  </si>
  <si>
    <t>0,76%</t>
  </si>
  <si>
    <t>61,82%</t>
  </si>
  <si>
    <t xml:space="preserve"> 00003733 </t>
  </si>
  <si>
    <t>97,0092909</t>
  </si>
  <si>
    <t>72,99</t>
  </si>
  <si>
    <t>7.080,71</t>
  </si>
  <si>
    <t>0,74%</t>
  </si>
  <si>
    <t>62,57%</t>
  </si>
  <si>
    <t xml:space="preserve"> 00001379 </t>
  </si>
  <si>
    <t>7.223,6289413</t>
  </si>
  <si>
    <t>0,89</t>
  </si>
  <si>
    <t>6.429,03</t>
  </si>
  <si>
    <t>0,68%</t>
  </si>
  <si>
    <t>63,24%</t>
  </si>
  <si>
    <t xml:space="preserve"> 00003081 </t>
  </si>
  <si>
    <t>138,49</t>
  </si>
  <si>
    <t>6.228,22</t>
  </si>
  <si>
    <t>0,65%</t>
  </si>
  <si>
    <t>63,90%</t>
  </si>
  <si>
    <t xml:space="preserve"> 00044019 </t>
  </si>
  <si>
    <t>499,24</t>
  </si>
  <si>
    <t>5.987,20</t>
  </si>
  <si>
    <t>0,63%</t>
  </si>
  <si>
    <t>64,52%</t>
  </si>
  <si>
    <t xml:space="preserve"> 00021029 </t>
  </si>
  <si>
    <t>480,00</t>
  </si>
  <si>
    <t>5.756,46</t>
  </si>
  <si>
    <t>0,60%</t>
  </si>
  <si>
    <t>65,13%</t>
  </si>
  <si>
    <t xml:space="preserve"> 00039413 </t>
  </si>
  <si>
    <t>258,7524581</t>
  </si>
  <si>
    <t>22,03</t>
  </si>
  <si>
    <t>5.700,32</t>
  </si>
  <si>
    <t>65,73%</t>
  </si>
  <si>
    <t xml:space="preserve"> 00043490 </t>
  </si>
  <si>
    <t>EPI - FAMILIA PINTOR - HORISTA (ENCARGOS COMPLEMENTARES - COLETADO CAIXA)</t>
  </si>
  <si>
    <t>3.376,9239446</t>
  </si>
  <si>
    <t>1,68</t>
  </si>
  <si>
    <t>5.673,23</t>
  </si>
  <si>
    <t>66,32%</t>
  </si>
  <si>
    <t xml:space="preserve"> 00043466 </t>
  </si>
  <si>
    <t>FERRAMENTAS - FAMILIA PINTOR - HORISTA (ENCARGOS COMPLEMENTARES - COLETADO CAIXA)</t>
  </si>
  <si>
    <t>66,92%</t>
  </si>
  <si>
    <t xml:space="preserve"> 00001214 </t>
  </si>
  <si>
    <t>CARPINTEIRO DE ESQUADRIAS</t>
  </si>
  <si>
    <t>339,9338068</t>
  </si>
  <si>
    <t>16,63</t>
  </si>
  <si>
    <t>5.653,10</t>
  </si>
  <si>
    <t>0,59%</t>
  </si>
  <si>
    <t>67,51%</t>
  </si>
  <si>
    <t xml:space="preserve"> 00043491 </t>
  </si>
  <si>
    <t>EPI - FAMILIA SERVENTE - HORISTA (ENCARGOS COMPLEMENTARES - COLETADO CAIXA)</t>
  </si>
  <si>
    <t>4.482,8815682</t>
  </si>
  <si>
    <t>1,25</t>
  </si>
  <si>
    <t>5.603,60</t>
  </si>
  <si>
    <t>68,10%</t>
  </si>
  <si>
    <t xml:space="preserve"> 00012759 </t>
  </si>
  <si>
    <t>5,7564587</t>
  </si>
  <si>
    <t>968,76</t>
  </si>
  <si>
    <t>5.576,63</t>
  </si>
  <si>
    <t>68,69%</t>
  </si>
  <si>
    <t xml:space="preserve"> 00004917 </t>
  </si>
  <si>
    <t>13,0419767</t>
  </si>
  <si>
    <t>411,74</t>
  </si>
  <si>
    <t>5.369,90</t>
  </si>
  <si>
    <t>0,56%</t>
  </si>
  <si>
    <t>69,25%</t>
  </si>
  <si>
    <t xml:space="preserve"> 00039469 </t>
  </si>
  <si>
    <t>71,9557336</t>
  </si>
  <si>
    <t>71,63</t>
  </si>
  <si>
    <t>5.154,19</t>
  </si>
  <si>
    <t>0,54%</t>
  </si>
  <si>
    <t>69,79%</t>
  </si>
  <si>
    <t xml:space="preserve"> 00006136 </t>
  </si>
  <si>
    <t>12,9920074</t>
  </si>
  <si>
    <t>389,90</t>
  </si>
  <si>
    <t>5.065,58</t>
  </si>
  <si>
    <t>0,53%</t>
  </si>
  <si>
    <t>70,33%</t>
  </si>
  <si>
    <t xml:space="preserve"> 00000252 </t>
  </si>
  <si>
    <t>AJUDANTE DE SERRALHEIRO (HORISTA)</t>
  </si>
  <si>
    <t>351,6356825</t>
  </si>
  <si>
    <t>5.014,32</t>
  </si>
  <si>
    <t>70,85%</t>
  </si>
  <si>
    <t xml:space="preserve"> 010075 </t>
  </si>
  <si>
    <t>5,9963111</t>
  </si>
  <si>
    <t>830,00</t>
  </si>
  <si>
    <t>4.976,94</t>
  </si>
  <si>
    <t>0,52%</t>
  </si>
  <si>
    <t>71,38%</t>
  </si>
  <si>
    <t xml:space="preserve"> 00044020 </t>
  </si>
  <si>
    <t>828,80</t>
  </si>
  <si>
    <t>4.969,74</t>
  </si>
  <si>
    <t>71,90%</t>
  </si>
  <si>
    <t xml:space="preserve"> 00036520 </t>
  </si>
  <si>
    <t>BACIA SANITARIA (VASO) CONVENCIONAL PARA PCD, SEM FURO FRONTAL, DE LOUCA BRANCA (SEM ASSENTO)</t>
  </si>
  <si>
    <t>7,9950815</t>
  </si>
  <si>
    <t>607,02</t>
  </si>
  <si>
    <t>4.853,17</t>
  </si>
  <si>
    <t>0,51%</t>
  </si>
  <si>
    <t>72,41%</t>
  </si>
  <si>
    <t xml:space="preserve"> 00037595 </t>
  </si>
  <si>
    <t>1.718,4688851</t>
  </si>
  <si>
    <t>2,61</t>
  </si>
  <si>
    <t>4.485,20</t>
  </si>
  <si>
    <t>0,47%</t>
  </si>
  <si>
    <t>72,88%</t>
  </si>
  <si>
    <t xml:space="preserve"> 00020017 </t>
  </si>
  <si>
    <t>485,8173300</t>
  </si>
  <si>
    <t>9,23</t>
  </si>
  <si>
    <t>4.484,09</t>
  </si>
  <si>
    <t>73,35%</t>
  </si>
  <si>
    <t xml:space="preserve"> 00000246 </t>
  </si>
  <si>
    <t>AUXILIAR DE ENCANADOR OU BOMBEIRO HIDRAULICO</t>
  </si>
  <si>
    <t>279,3137289</t>
  </si>
  <si>
    <t>3.983,01</t>
  </si>
  <si>
    <t>0,42%</t>
  </si>
  <si>
    <t>73,77%</t>
  </si>
  <si>
    <t xml:space="preserve"> 00002884 </t>
  </si>
  <si>
    <t>495,14</t>
  </si>
  <si>
    <t>3.958,68</t>
  </si>
  <si>
    <t>74,19%</t>
  </si>
  <si>
    <t xml:space="preserve"> 00040863 </t>
  </si>
  <si>
    <t>17,9889334</t>
  </si>
  <si>
    <t>215,56</t>
  </si>
  <si>
    <t>3.877,69</t>
  </si>
  <si>
    <t>0,41%</t>
  </si>
  <si>
    <t>74,59%</t>
  </si>
  <si>
    <t xml:space="preserve"> 00036888 </t>
  </si>
  <si>
    <t>95,6275581</t>
  </si>
  <si>
    <t>40,32</t>
  </si>
  <si>
    <t>3.855,70</t>
  </si>
  <si>
    <t>75,00%</t>
  </si>
  <si>
    <t xml:space="preserve"> 00003992 </t>
  </si>
  <si>
    <t>110,8377866</t>
  </si>
  <si>
    <t>34,34</t>
  </si>
  <si>
    <t>3.806,17</t>
  </si>
  <si>
    <t>0,40%</t>
  </si>
  <si>
    <t>75,40%</t>
  </si>
  <si>
    <t xml:space="preserve"> 00004351 </t>
  </si>
  <si>
    <t>173,1630718</t>
  </si>
  <si>
    <t>20,80</t>
  </si>
  <si>
    <t>3.601,79</t>
  </si>
  <si>
    <t>0,38%</t>
  </si>
  <si>
    <t>75,78%</t>
  </si>
  <si>
    <t xml:space="preserve"> 008852 </t>
  </si>
  <si>
    <t>11,7527698</t>
  </si>
  <si>
    <t>300,00</t>
  </si>
  <si>
    <t>3.525,83</t>
  </si>
  <si>
    <t>0,37%</t>
  </si>
  <si>
    <t>76,15%</t>
  </si>
  <si>
    <t xml:space="preserve"> 00004433 </t>
  </si>
  <si>
    <t>120,0346198</t>
  </si>
  <si>
    <t>28,94</t>
  </si>
  <si>
    <t>3.473,80</t>
  </si>
  <si>
    <t>0,36%</t>
  </si>
  <si>
    <t>76,51%</t>
  </si>
  <si>
    <t xml:space="preserve"> 00002367 </t>
  </si>
  <si>
    <t>9,9938519</t>
  </si>
  <si>
    <t>341,63</t>
  </si>
  <si>
    <t>3.414,20</t>
  </si>
  <si>
    <t>76,87%</t>
  </si>
  <si>
    <t xml:space="preserve"> 00000626 </t>
  </si>
  <si>
    <t>150,8971696</t>
  </si>
  <si>
    <t>22,53</t>
  </si>
  <si>
    <t>3.399,71</t>
  </si>
  <si>
    <t>77,23%</t>
  </si>
  <si>
    <t xml:space="preserve"> 00001876 </t>
  </si>
  <si>
    <t>3.309,74</t>
  </si>
  <si>
    <t>3.307,71</t>
  </si>
  <si>
    <t>0,35%</t>
  </si>
  <si>
    <t>77,58%</t>
  </si>
  <si>
    <t xml:space="preserve"> 00002432 </t>
  </si>
  <si>
    <t>152,5473544</t>
  </si>
  <si>
    <t>21,51</t>
  </si>
  <si>
    <t>3.281,29</t>
  </si>
  <si>
    <t>0,34%</t>
  </si>
  <si>
    <t>77,92%</t>
  </si>
  <si>
    <t xml:space="preserve"> 00036081 </t>
  </si>
  <si>
    <t>15,9901630</t>
  </si>
  <si>
    <t>203,95</t>
  </si>
  <si>
    <t>3.261,19</t>
  </si>
  <si>
    <t>78,26%</t>
  </si>
  <si>
    <t xml:space="preserve"> 00000536 </t>
  </si>
  <si>
    <t>85,5273844</t>
  </si>
  <si>
    <t>37,79</t>
  </si>
  <si>
    <t>3.232,08</t>
  </si>
  <si>
    <t>78,60%</t>
  </si>
  <si>
    <t xml:space="preserve"> 025821 </t>
  </si>
  <si>
    <t>22,3662405</t>
  </si>
  <si>
    <t>140,00</t>
  </si>
  <si>
    <t>3.131,27</t>
  </si>
  <si>
    <t>0,33%</t>
  </si>
  <si>
    <t>78,93%</t>
  </si>
  <si>
    <t xml:space="preserve"> 00000683 </t>
  </si>
  <si>
    <t>239,8524452</t>
  </si>
  <si>
    <t>12,71</t>
  </si>
  <si>
    <t>3.048,52</t>
  </si>
  <si>
    <t>0,32%</t>
  </si>
  <si>
    <t>79,25%</t>
  </si>
  <si>
    <t xml:space="preserve"> 087756 </t>
  </si>
  <si>
    <t>1,9987704</t>
  </si>
  <si>
    <t>1.500,00</t>
  </si>
  <si>
    <t>2.998,16</t>
  </si>
  <si>
    <t>79,57%</t>
  </si>
  <si>
    <t xml:space="preserve"> 00002879 </t>
  </si>
  <si>
    <t>364,20</t>
  </si>
  <si>
    <t>2.911,81</t>
  </si>
  <si>
    <t>0,31%</t>
  </si>
  <si>
    <t>79,87%</t>
  </si>
  <si>
    <t xml:space="preserve"> 00020962 </t>
  </si>
  <si>
    <t>459,30</t>
  </si>
  <si>
    <t>2.754,11</t>
  </si>
  <si>
    <t>0,29%</t>
  </si>
  <si>
    <t>80,16%</t>
  </si>
  <si>
    <t xml:space="preserve"> 00036204 </t>
  </si>
  <si>
    <t>172,23</t>
  </si>
  <si>
    <t>2.753,99</t>
  </si>
  <si>
    <t>80,45%</t>
  </si>
  <si>
    <t xml:space="preserve"> 00039414 </t>
  </si>
  <si>
    <t>96,9708445</t>
  </si>
  <si>
    <t>28,22</t>
  </si>
  <si>
    <t>2.736,52</t>
  </si>
  <si>
    <t>80,74%</t>
  </si>
  <si>
    <t xml:space="preserve"> 00010841 </t>
  </si>
  <si>
    <t>8,0550446</t>
  </si>
  <si>
    <t>339,62</t>
  </si>
  <si>
    <t>2.735,65</t>
  </si>
  <si>
    <t>81,03%</t>
  </si>
  <si>
    <t xml:space="preserve"> 006459 </t>
  </si>
  <si>
    <t>121,9249930</t>
  </si>
  <si>
    <t>22,10</t>
  </si>
  <si>
    <t>2.694,54</t>
  </si>
  <si>
    <t>0,28%</t>
  </si>
  <si>
    <t>81,31%</t>
  </si>
  <si>
    <t xml:space="preserve"> 00000242 </t>
  </si>
  <si>
    <t>AJUDANTE ESPECIALIZADO</t>
  </si>
  <si>
    <t>187,8932147</t>
  </si>
  <si>
    <t>14,28</t>
  </si>
  <si>
    <t>2.683,12</t>
  </si>
  <si>
    <t>81,59%</t>
  </si>
  <si>
    <t xml:space="preserve"> 00043467 </t>
  </si>
  <si>
    <t>FERRAMENTAS - FAMILIA SERVENTE - HORISTA (ENCARGOS COMPLEMENTARES - COLETADO CAIXA)</t>
  </si>
  <si>
    <t>0,59</t>
  </si>
  <si>
    <t>2.644,90</t>
  </si>
  <si>
    <t>81,87%</t>
  </si>
  <si>
    <t xml:space="preserve"> 00010886 </t>
  </si>
  <si>
    <t>10,3152542</t>
  </si>
  <si>
    <t>227,50</t>
  </si>
  <si>
    <t>2.346,72</t>
  </si>
  <si>
    <t>0,25%</t>
  </si>
  <si>
    <t>82,12%</t>
  </si>
  <si>
    <t xml:space="preserve"> 00043489 </t>
  </si>
  <si>
    <t>EPI - FAMILIA PEDREIRO - HORISTA (ENCARGOS COMPLEMENTARES - COLETADO CAIXA)</t>
  </si>
  <si>
    <t>1.999,1307852</t>
  </si>
  <si>
    <t>1,17</t>
  </si>
  <si>
    <t>2.338,98</t>
  </si>
  <si>
    <t>82,36%</t>
  </si>
  <si>
    <t xml:space="preserve"> 00010507 </t>
  </si>
  <si>
    <t>5,6665140</t>
  </si>
  <si>
    <t>395,70</t>
  </si>
  <si>
    <t>2.242,24</t>
  </si>
  <si>
    <t>0,24%</t>
  </si>
  <si>
    <t>82,60%</t>
  </si>
  <si>
    <t xml:space="preserve"> 00002880 </t>
  </si>
  <si>
    <t>177,00</t>
  </si>
  <si>
    <t>2.122,69</t>
  </si>
  <si>
    <t>0,22%</t>
  </si>
  <si>
    <t>82,82%</t>
  </si>
  <si>
    <t xml:space="preserve"> 00000370 </t>
  </si>
  <si>
    <t>AREIA MEDIA - POSTO JAZIDA/FORNECEDOR (RETIRADO NA JAZIDA, SEM TRANSPORTE)</t>
  </si>
  <si>
    <t>25,1293168</t>
  </si>
  <si>
    <t>84,00</t>
  </si>
  <si>
    <t>2.110,86</t>
  </si>
  <si>
    <t>83,04%</t>
  </si>
  <si>
    <t xml:space="preserve"> 099994 </t>
  </si>
  <si>
    <t>42,6955341</t>
  </si>
  <si>
    <t>49,42</t>
  </si>
  <si>
    <t>2.110,01</t>
  </si>
  <si>
    <t>83,26%</t>
  </si>
  <si>
    <t xml:space="preserve"> 00007194 </t>
  </si>
  <si>
    <t>TELHA DE FIBROCIMENTO ONDULADA E = 6 MM, DE 2,44 X 1,10 M (SEM AMIANTO)</t>
  </si>
  <si>
    <t>72,5098403</t>
  </si>
  <si>
    <t>29,00</t>
  </si>
  <si>
    <t>2.102,79</t>
  </si>
  <si>
    <t>83,48%</t>
  </si>
  <si>
    <t xml:space="preserve"> 00007311 </t>
  </si>
  <si>
    <t>58,2772014</t>
  </si>
  <si>
    <t>35,93</t>
  </si>
  <si>
    <t>2.093,90</t>
  </si>
  <si>
    <t>83,70%</t>
  </si>
  <si>
    <t xml:space="preserve"> 037412 </t>
  </si>
  <si>
    <t>18,9883186</t>
  </si>
  <si>
    <t>109,90</t>
  </si>
  <si>
    <t>2.086,82</t>
  </si>
  <si>
    <t>83,92%</t>
  </si>
  <si>
    <t xml:space="preserve"> 00004828 </t>
  </si>
  <si>
    <t>20,1675931</t>
  </si>
  <si>
    <t>102,17</t>
  </si>
  <si>
    <t>2.060,52</t>
  </si>
  <si>
    <t>84,14%</t>
  </si>
  <si>
    <t xml:space="preserve"> 00004294 </t>
  </si>
  <si>
    <t>36,9772520</t>
  </si>
  <si>
    <t>55,38</t>
  </si>
  <si>
    <t>2.047,80</t>
  </si>
  <si>
    <t>84,36%</t>
  </si>
  <si>
    <t xml:space="preserve"> 00037556 </t>
  </si>
  <si>
    <t>66,9588076</t>
  </si>
  <si>
    <t>30,43</t>
  </si>
  <si>
    <t>2.037,56</t>
  </si>
  <si>
    <t>0,21%</t>
  </si>
  <si>
    <t>84,57%</t>
  </si>
  <si>
    <t xml:space="preserve"> 00007267 </t>
  </si>
  <si>
    <t>2.261,6178753</t>
  </si>
  <si>
    <t>0,86</t>
  </si>
  <si>
    <t>1.944,99</t>
  </si>
  <si>
    <t>0,20%</t>
  </si>
  <si>
    <t>84,77%</t>
  </si>
  <si>
    <t xml:space="preserve"> 00020232 </t>
  </si>
  <si>
    <t>20,3574763</t>
  </si>
  <si>
    <t>94,81</t>
  </si>
  <si>
    <t>1.930,09</t>
  </si>
  <si>
    <t>84,98%</t>
  </si>
  <si>
    <t xml:space="preserve"> 00011587 </t>
  </si>
  <si>
    <t>17,8462212</t>
  </si>
  <si>
    <t>107,22</t>
  </si>
  <si>
    <t>1.913,47</t>
  </si>
  <si>
    <t>85,18%</t>
  </si>
  <si>
    <t xml:space="preserve"> 00004755 </t>
  </si>
  <si>
    <t>MARMORISTA / GRANITEIRO (HORISTA)</t>
  </si>
  <si>
    <t>108,1379249</t>
  </si>
  <si>
    <t>1.909,72</t>
  </si>
  <si>
    <t>85,38%</t>
  </si>
  <si>
    <t xml:space="preserve"> 00000003 </t>
  </si>
  <si>
    <t>142,3184471</t>
  </si>
  <si>
    <t>13,36</t>
  </si>
  <si>
    <t>1.901,37</t>
  </si>
  <si>
    <t>85,58%</t>
  </si>
  <si>
    <t xml:space="preserve"> 00003777 </t>
  </si>
  <si>
    <t>1.648,9855606</t>
  </si>
  <si>
    <t>1.879,84</t>
  </si>
  <si>
    <t>85,78%</t>
  </si>
  <si>
    <t xml:space="preserve"> 00010997 </t>
  </si>
  <si>
    <t>38,2264834</t>
  </si>
  <si>
    <t>48,00</t>
  </si>
  <si>
    <t>1.834,87</t>
  </si>
  <si>
    <t>0,19%</t>
  </si>
  <si>
    <t>85,97%</t>
  </si>
  <si>
    <t xml:space="preserve"> 00043484 </t>
  </si>
  <si>
    <t>EPI - FAMILIA ELETRICISTA - HORISTA (ENCARGOS COMPLEMENTARES - COLETADO CAIXA)</t>
  </si>
  <si>
    <t>1.580,0783925</t>
  </si>
  <si>
    <t>1.801,29</t>
  </si>
  <si>
    <t>86,16%</t>
  </si>
  <si>
    <t xml:space="preserve"> 00039422 </t>
  </si>
  <si>
    <t>178,1472586</t>
  </si>
  <si>
    <t>9,99</t>
  </si>
  <si>
    <t>1.779,69</t>
  </si>
  <si>
    <t>86,34%</t>
  </si>
  <si>
    <t xml:space="preserve"> 00006005 </t>
  </si>
  <si>
    <t>33,9790964</t>
  </si>
  <si>
    <t>50,90</t>
  </si>
  <si>
    <t>1.729,54</t>
  </si>
  <si>
    <t>0,18%</t>
  </si>
  <si>
    <t>86,53%</t>
  </si>
  <si>
    <t xml:space="preserve"> 00007243 </t>
  </si>
  <si>
    <t>29,2470075</t>
  </si>
  <si>
    <t>58,47</t>
  </si>
  <si>
    <t>1.710,07</t>
  </si>
  <si>
    <t>86,71%</t>
  </si>
  <si>
    <t xml:space="preserve"> 00001213 </t>
  </si>
  <si>
    <t>CARPINTEIRO DE FORMAS</t>
  </si>
  <si>
    <t>95,1868415</t>
  </si>
  <si>
    <t>1.681,00</t>
  </si>
  <si>
    <t>86,88%</t>
  </si>
  <si>
    <t xml:space="preserve"> 00043465 </t>
  </si>
  <si>
    <t>FERRAMENTAS - FAMILIA PEDREIRO - HORISTA (ENCARGOS COMPLEMENTARES - COLETADO CAIXA)</t>
  </si>
  <si>
    <t>0,84</t>
  </si>
  <si>
    <t>1.679,27</t>
  </si>
  <si>
    <t>87,06%</t>
  </si>
  <si>
    <t xml:space="preserve"> 00002357 </t>
  </si>
  <si>
    <t>DESENHISTA COPISTA (HORISTA)</t>
  </si>
  <si>
    <t>165,9709760</t>
  </si>
  <si>
    <t>9,91</t>
  </si>
  <si>
    <t>1.644,77</t>
  </si>
  <si>
    <t>0,17%</t>
  </si>
  <si>
    <t>87,23%</t>
  </si>
  <si>
    <t xml:space="preserve"> 00037539 </t>
  </si>
  <si>
    <t>26,31</t>
  </si>
  <si>
    <t>1.603,92</t>
  </si>
  <si>
    <t>87,40%</t>
  </si>
  <si>
    <t xml:space="preserve"> 00043498 </t>
  </si>
  <si>
    <t>133,45</t>
  </si>
  <si>
    <t>1.600,42</t>
  </si>
  <si>
    <t>87,57%</t>
  </si>
  <si>
    <t xml:space="preserve"> 00037588 </t>
  </si>
  <si>
    <t>122,66</t>
  </si>
  <si>
    <t>1.593,60</t>
  </si>
  <si>
    <t>87,74%</t>
  </si>
  <si>
    <t xml:space="preserve"> 00036205 </t>
  </si>
  <si>
    <t>191,28</t>
  </si>
  <si>
    <t>1.529,30</t>
  </si>
  <si>
    <t>0,16%</t>
  </si>
  <si>
    <t>87,90%</t>
  </si>
  <si>
    <t xml:space="preserve"> 00000024 </t>
  </si>
  <si>
    <t>762,11</t>
  </si>
  <si>
    <t>1.523,28</t>
  </si>
  <si>
    <t>88,06%</t>
  </si>
  <si>
    <t xml:space="preserve"> 00001106 </t>
  </si>
  <si>
    <t>CAL HIDRATADA CH-I PARA ARGAMASSAS</t>
  </si>
  <si>
    <t>1.383,3099481</t>
  </si>
  <si>
    <t>1,05</t>
  </si>
  <si>
    <t>1.452,48</t>
  </si>
  <si>
    <t>0,15%</t>
  </si>
  <si>
    <t>88,21%</t>
  </si>
  <si>
    <t xml:space="preserve"> 00043483 </t>
  </si>
  <si>
    <t>EPI - FAMILIA CARPINTEIRO DE FORMAS - HORISTA (ENCARGOS COMPLEMENTARES - COLETADO CAIXA)</t>
  </si>
  <si>
    <t>1.037,9351900</t>
  </si>
  <si>
    <t>1,34</t>
  </si>
  <si>
    <t>1.390,83</t>
  </si>
  <si>
    <t>88,36%</t>
  </si>
  <si>
    <t xml:space="preserve"> 00043460 </t>
  </si>
  <si>
    <t>FERRAMENTAS - FAMILIA ELETRICISTA - HORISTA (ENCARGOS COMPLEMENTARES - COLETADO CAIXA)</t>
  </si>
  <si>
    <t>1.358,87</t>
  </si>
  <si>
    <t>0,14%</t>
  </si>
  <si>
    <t>88,50%</t>
  </si>
  <si>
    <t xml:space="preserve"> 00043499 </t>
  </si>
  <si>
    <t>221,51</t>
  </si>
  <si>
    <t>1.328,24</t>
  </si>
  <si>
    <t>88,64%</t>
  </si>
  <si>
    <t xml:space="preserve"> 00002580 </t>
  </si>
  <si>
    <t>83,9483558</t>
  </si>
  <si>
    <t>15,67</t>
  </si>
  <si>
    <t>1.315,47</t>
  </si>
  <si>
    <t>88,78%</t>
  </si>
  <si>
    <t xml:space="preserve"> 00010904 </t>
  </si>
  <si>
    <t>6,9956963</t>
  </si>
  <si>
    <t>182,50</t>
  </si>
  <si>
    <t>1.276,71</t>
  </si>
  <si>
    <t>0,13%</t>
  </si>
  <si>
    <t>88,91%</t>
  </si>
  <si>
    <t xml:space="preserve"> 00004230 </t>
  </si>
  <si>
    <t>OPERADOR DE MAQUINAS E TRATORES DIVERSOS (TERRAPLANAGEM)</t>
  </si>
  <si>
    <t>58,3152589</t>
  </si>
  <si>
    <t>21,39</t>
  </si>
  <si>
    <t>1.247,36</t>
  </si>
  <si>
    <t>89,04%</t>
  </si>
  <si>
    <t xml:space="preserve"> 748578 </t>
  </si>
  <si>
    <t>ATESTADO PPRA (NR9) ANUAL</t>
  </si>
  <si>
    <t>1.200,00</t>
  </si>
  <si>
    <t>1.199,26</t>
  </si>
  <si>
    <t>89,17%</t>
  </si>
  <si>
    <t xml:space="preserve"> 00009838 </t>
  </si>
  <si>
    <t>94,9047684</t>
  </si>
  <si>
    <t>12,43</t>
  </si>
  <si>
    <t>1.179,67</t>
  </si>
  <si>
    <t>0,12%</t>
  </si>
  <si>
    <t>89,29%</t>
  </si>
  <si>
    <t xml:space="preserve"> 00037666 </t>
  </si>
  <si>
    <t>OPERADOR DE BETONEIRA ESTACIONARIA / MISTURADOR</t>
  </si>
  <si>
    <t>66,8919701</t>
  </si>
  <si>
    <t>17,38</t>
  </si>
  <si>
    <t>1.162,58</t>
  </si>
  <si>
    <t>89,41%</t>
  </si>
  <si>
    <t xml:space="preserve"> 006447 </t>
  </si>
  <si>
    <t>612,0634647</t>
  </si>
  <si>
    <t>1,89</t>
  </si>
  <si>
    <t>1.156,80</t>
  </si>
  <si>
    <t>89,53%</t>
  </si>
  <si>
    <t xml:space="preserve"> 00043681 </t>
  </si>
  <si>
    <t>CHAPA/PAINEL DE MADEIRA COMPENSADA RESINADA (MADEIRITE RESINADO ROSA) PARA FORMA DE CONCRETO, DE 2200 x 1100 MM, E = 8 A 12 MM</t>
  </si>
  <si>
    <t>35,6329594</t>
  </si>
  <si>
    <t>32,45</t>
  </si>
  <si>
    <t>1.156,29</t>
  </si>
  <si>
    <t>89,66%</t>
  </si>
  <si>
    <t xml:space="preserve"> 00005207 </t>
  </si>
  <si>
    <t>152,4062412</t>
  </si>
  <si>
    <t>7,55</t>
  </si>
  <si>
    <t>1.150,67</t>
  </si>
  <si>
    <t>89,78%</t>
  </si>
  <si>
    <t xml:space="preserve"> 00004384 </t>
  </si>
  <si>
    <t>40,6014224</t>
  </si>
  <si>
    <t>28,05</t>
  </si>
  <si>
    <t>1.138,87</t>
  </si>
  <si>
    <t>89,90%</t>
  </si>
  <si>
    <t xml:space="preserve"> 00004377 </t>
  </si>
  <si>
    <t>4.946,9566817</t>
  </si>
  <si>
    <t>0,23</t>
  </si>
  <si>
    <t>1.137,80</t>
  </si>
  <si>
    <t>90,02%</t>
  </si>
  <si>
    <t xml:space="preserve"> 00020269 </t>
  </si>
  <si>
    <t>90,77</t>
  </si>
  <si>
    <t>1.088,57</t>
  </si>
  <si>
    <t>0,11%</t>
  </si>
  <si>
    <t>90,13%</t>
  </si>
  <si>
    <t xml:space="preserve"> 00009868 </t>
  </si>
  <si>
    <t>191,9281463</t>
  </si>
  <si>
    <t>5,39</t>
  </si>
  <si>
    <t>1.034,49</t>
  </si>
  <si>
    <t>90,24%</t>
  </si>
  <si>
    <t xml:space="preserve"> 00005584 </t>
  </si>
  <si>
    <t>56,9649557</t>
  </si>
  <si>
    <t>18,10</t>
  </si>
  <si>
    <t>1.031,07</t>
  </si>
  <si>
    <t>90,35%</t>
  </si>
  <si>
    <t xml:space="preserve"> 00009836 </t>
  </si>
  <si>
    <t>59,2485089</t>
  </si>
  <si>
    <t>17,23</t>
  </si>
  <si>
    <t>1.020,85</t>
  </si>
  <si>
    <t>90,46%</t>
  </si>
  <si>
    <t xml:space="preserve"> 00000021 </t>
  </si>
  <si>
    <t>170,17</t>
  </si>
  <si>
    <t>1.020,39</t>
  </si>
  <si>
    <t>90,56%</t>
  </si>
  <si>
    <t xml:space="preserve"> 00000995 </t>
  </si>
  <si>
    <t>13,35</t>
  </si>
  <si>
    <t>960,61</t>
  </si>
  <si>
    <t>0,10%</t>
  </si>
  <si>
    <t>90,66%</t>
  </si>
  <si>
    <t xml:space="preserve"> 008184 </t>
  </si>
  <si>
    <t>5,2887464</t>
  </si>
  <si>
    <t>180,00</t>
  </si>
  <si>
    <t>951,97</t>
  </si>
  <si>
    <t>90,76%</t>
  </si>
  <si>
    <t xml:space="preserve"> 00037373 </t>
  </si>
  <si>
    <t>SEGURO - HORISTA (COLETADO CAIXA)</t>
  </si>
  <si>
    <t>0,07</t>
  </si>
  <si>
    <t>949,16</t>
  </si>
  <si>
    <t>90,86%</t>
  </si>
  <si>
    <t xml:space="preserve"> 00000377 </t>
  </si>
  <si>
    <t>19,9877038</t>
  </si>
  <si>
    <t>45,95</t>
  </si>
  <si>
    <t>918,43</t>
  </si>
  <si>
    <t>90,96%</t>
  </si>
  <si>
    <t xml:space="preserve"> 00012872 </t>
  </si>
  <si>
    <t>GESSEIRO (HORISTA)</t>
  </si>
  <si>
    <t>46,0514125</t>
  </si>
  <si>
    <t>19,90</t>
  </si>
  <si>
    <t>916,42</t>
  </si>
  <si>
    <t>91,06%</t>
  </si>
  <si>
    <t xml:space="preserve"> 003312 </t>
  </si>
  <si>
    <t>151,71</t>
  </si>
  <si>
    <t>909,70</t>
  </si>
  <si>
    <t>91,15%</t>
  </si>
  <si>
    <t xml:space="preserve"> 00000131 </t>
  </si>
  <si>
    <t>20,0852438</t>
  </si>
  <si>
    <t>45,25</t>
  </si>
  <si>
    <t>908,86</t>
  </si>
  <si>
    <t>91,25%</t>
  </si>
  <si>
    <t xml:space="preserve"> 203061 </t>
  </si>
  <si>
    <t>2,9981556</t>
  </si>
  <si>
    <t>292,94</t>
  </si>
  <si>
    <t>878,28</t>
  </si>
  <si>
    <t>0,09%</t>
  </si>
  <si>
    <t>91,34%</t>
  </si>
  <si>
    <t xml:space="preserve"> 043657 </t>
  </si>
  <si>
    <t>54,19</t>
  </si>
  <si>
    <t>866,51</t>
  </si>
  <si>
    <t>91,43%</t>
  </si>
  <si>
    <t xml:space="preserve"> 004612 </t>
  </si>
  <si>
    <t>10,0738027</t>
  </si>
  <si>
    <t>85,69</t>
  </si>
  <si>
    <t>863,22</t>
  </si>
  <si>
    <t>91,52%</t>
  </si>
  <si>
    <t xml:space="preserve"> 00007334 </t>
  </si>
  <si>
    <t>45,1453270</t>
  </si>
  <si>
    <t>18,25</t>
  </si>
  <si>
    <t>823,90</t>
  </si>
  <si>
    <t>91,61%</t>
  </si>
  <si>
    <t xml:space="preserve"> 036497 </t>
  </si>
  <si>
    <t>137,00</t>
  </si>
  <si>
    <t>821,49</t>
  </si>
  <si>
    <t>91,69%</t>
  </si>
  <si>
    <t xml:space="preserve"> 00006140 </t>
  </si>
  <si>
    <t>406,86</t>
  </si>
  <si>
    <t>813,22</t>
  </si>
  <si>
    <t>91,78%</t>
  </si>
  <si>
    <t xml:space="preserve"> 00020972 </t>
  </si>
  <si>
    <t>130,35</t>
  </si>
  <si>
    <t>781,62</t>
  </si>
  <si>
    <t>0,08%</t>
  </si>
  <si>
    <t>91,86%</t>
  </si>
  <si>
    <t xml:space="preserve"> 00011964 </t>
  </si>
  <si>
    <t>255,8503334</t>
  </si>
  <si>
    <t>2,98</t>
  </si>
  <si>
    <t>762,43</t>
  </si>
  <si>
    <t>91,94%</t>
  </si>
  <si>
    <t xml:space="preserve"> 00012873 </t>
  </si>
  <si>
    <t>IMPERMEABILIZADOR (HORISTA)</t>
  </si>
  <si>
    <t>43,3969697</t>
  </si>
  <si>
    <t>17,49</t>
  </si>
  <si>
    <t>759,01</t>
  </si>
  <si>
    <t>92,02%</t>
  </si>
  <si>
    <t xml:space="preserve"> 00010425 </t>
  </si>
  <si>
    <t>8,6294912</t>
  </si>
  <si>
    <t>87,35</t>
  </si>
  <si>
    <t>753,79</t>
  </si>
  <si>
    <t>92,10%</t>
  </si>
  <si>
    <t xml:space="preserve"> 00012147 </t>
  </si>
  <si>
    <t>53,9668002</t>
  </si>
  <si>
    <t>13,49</t>
  </si>
  <si>
    <t>728,01</t>
  </si>
  <si>
    <t>92,18%</t>
  </si>
  <si>
    <t xml:space="preserve"> 040393 </t>
  </si>
  <si>
    <t>44,90</t>
  </si>
  <si>
    <t>717,96</t>
  </si>
  <si>
    <t>92,25%</t>
  </si>
  <si>
    <t xml:space="preserve"> 00004425 </t>
  </si>
  <si>
    <t>VIGA NAO APARELHADA  *6 X 12* CM, EM MACARANDUBA, ANGELIM OU EQUIVALENTE DA REGIAO - BRUTA</t>
  </si>
  <si>
    <t>22,7255707</t>
  </si>
  <si>
    <t>31,30</t>
  </si>
  <si>
    <t>711,31</t>
  </si>
  <si>
    <t>0,07%</t>
  </si>
  <si>
    <t>92,33%</t>
  </si>
  <si>
    <t xml:space="preserve"> 00001022 </t>
  </si>
  <si>
    <t>309,2097772</t>
  </si>
  <si>
    <t>2,29</t>
  </si>
  <si>
    <t>708,09</t>
  </si>
  <si>
    <t>92,40%</t>
  </si>
  <si>
    <t xml:space="preserve"> 00003767 </t>
  </si>
  <si>
    <t>522,0648309</t>
  </si>
  <si>
    <t>699,57</t>
  </si>
  <si>
    <t>92,47%</t>
  </si>
  <si>
    <t xml:space="preserve"> 00000747 </t>
  </si>
  <si>
    <t>342,63</t>
  </si>
  <si>
    <t>684,84</t>
  </si>
  <si>
    <t>92,55%</t>
  </si>
  <si>
    <t xml:space="preserve"> 00043485 </t>
  </si>
  <si>
    <t>EPI - FAMILIA ENCANADOR - HORISTA (ENCARGOS COMPLEMENTARES - COLETADO CAIXA)</t>
  </si>
  <si>
    <t>675,1642872</t>
  </si>
  <si>
    <t>1,01</t>
  </si>
  <si>
    <t>681,92</t>
  </si>
  <si>
    <t>92,62%</t>
  </si>
  <si>
    <t xml:space="preserve"> 00001021 </t>
  </si>
  <si>
    <t>190,2829398</t>
  </si>
  <si>
    <t>3,51</t>
  </si>
  <si>
    <t>667,89</t>
  </si>
  <si>
    <t>92,69%</t>
  </si>
  <si>
    <t xml:space="preserve"> 00004221 </t>
  </si>
  <si>
    <t>OLEO DIESEL COMBUSTIVEL COMUM</t>
  </si>
  <si>
    <t>101,5221466</t>
  </si>
  <si>
    <t>6,02</t>
  </si>
  <si>
    <t>611,16</t>
  </si>
  <si>
    <t>0,06%</t>
  </si>
  <si>
    <t>92,75%</t>
  </si>
  <si>
    <t xml:space="preserve"> 00011190 </t>
  </si>
  <si>
    <t>JANELA BASCULANTE, ACO, COM BATENTE/REQUADRO, 60 X 60 CM (SEM VIDROS)</t>
  </si>
  <si>
    <t>2,6102698</t>
  </si>
  <si>
    <t>229,00</t>
  </si>
  <si>
    <t>597,75</t>
  </si>
  <si>
    <t>92,82%</t>
  </si>
  <si>
    <t xml:space="preserve"> 00039428 </t>
  </si>
  <si>
    <t>94,1220970</t>
  </si>
  <si>
    <t>6,28</t>
  </si>
  <si>
    <t>591,09</t>
  </si>
  <si>
    <t>92,88%</t>
  </si>
  <si>
    <t xml:space="preserve"> 00005692 </t>
  </si>
  <si>
    <t>42,89</t>
  </si>
  <si>
    <t>559,37</t>
  </si>
  <si>
    <t>92,94%</t>
  </si>
  <si>
    <t xml:space="preserve"> 00010899 </t>
  </si>
  <si>
    <t>79,95</t>
  </si>
  <si>
    <t>559,31</t>
  </si>
  <si>
    <t>93,00%</t>
  </si>
  <si>
    <t xml:space="preserve"> 00037752 </t>
  </si>
  <si>
    <t>CAMINHAO TOCO, PESO BRUTO TOTAL 16000 KG, CARGA UTIL MAXIMA 11130 KG, DISTANCIA ENTRE EIXOS 5,36 M, POTENCIA 185 CV (INCLUI CABINE E CHASSI, NAO INCLUI CARROCERIA)</t>
  </si>
  <si>
    <t>0,0009642</t>
  </si>
  <si>
    <t>578.918,90</t>
  </si>
  <si>
    <t>558,20</t>
  </si>
  <si>
    <t>93,05%</t>
  </si>
  <si>
    <t xml:space="preserve"> 203048 </t>
  </si>
  <si>
    <t>557,29</t>
  </si>
  <si>
    <t>556,95</t>
  </si>
  <si>
    <t>93,11%</t>
  </si>
  <si>
    <t xml:space="preserve"> 00000881 </t>
  </si>
  <si>
    <t>185,54</t>
  </si>
  <si>
    <t>556,28</t>
  </si>
  <si>
    <t>93,17%</t>
  </si>
  <si>
    <t xml:space="preserve"> 00039432 </t>
  </si>
  <si>
    <t>181,6736112</t>
  </si>
  <si>
    <t>3,05</t>
  </si>
  <si>
    <t>554,10</t>
  </si>
  <si>
    <t>93,23%</t>
  </si>
  <si>
    <t xml:space="preserve"> 00006189 </t>
  </si>
  <si>
    <t>TABUA NAO APARELHADA *2,5 X 30* CM, EM MACARANDUBA, ANGELIM OU EQUIVALENTE DA REGIAO - BRUTA</t>
  </si>
  <si>
    <t>17,3365347</t>
  </si>
  <si>
    <t>30,52</t>
  </si>
  <si>
    <t>529,11</t>
  </si>
  <si>
    <t>93,28%</t>
  </si>
  <si>
    <t xml:space="preserve"> 004477 </t>
  </si>
  <si>
    <t>150,9071634</t>
  </si>
  <si>
    <t>3,49</t>
  </si>
  <si>
    <t>526,67</t>
  </si>
  <si>
    <t>93,34%</t>
  </si>
  <si>
    <t xml:space="preserve"> 00001381 </t>
  </si>
  <si>
    <t>611,2061181</t>
  </si>
  <si>
    <t>0,85</t>
  </si>
  <si>
    <t>519,53</t>
  </si>
  <si>
    <t>0,05%</t>
  </si>
  <si>
    <t>93,39%</t>
  </si>
  <si>
    <t xml:space="preserve"> 00043459 </t>
  </si>
  <si>
    <t>FERRAMENTAS - FAMILIA CARPINTEIRO DE FORMAS - HORISTA (ENCARGOS COMPLEMENTARES - COLETADO CAIXA)</t>
  </si>
  <si>
    <t>0,49</t>
  </si>
  <si>
    <t>508,59</t>
  </si>
  <si>
    <t>93,45%</t>
  </si>
  <si>
    <t xml:space="preserve"> 00020065 </t>
  </si>
  <si>
    <t>11,0380125</t>
  </si>
  <si>
    <t>45,04</t>
  </si>
  <si>
    <t>497,15</t>
  </si>
  <si>
    <t>93,50%</t>
  </si>
  <si>
    <t xml:space="preserve"> 00002766 </t>
  </si>
  <si>
    <t>153,5805188</t>
  </si>
  <si>
    <t>3,22</t>
  </si>
  <si>
    <t>494,53</t>
  </si>
  <si>
    <t>93,55%</t>
  </si>
  <si>
    <t xml:space="preserve"> 00039419 </t>
  </si>
  <si>
    <t>55,8603063</t>
  </si>
  <si>
    <t>8,80</t>
  </si>
  <si>
    <t>491,57</t>
  </si>
  <si>
    <t>93,60%</t>
  </si>
  <si>
    <t xml:space="preserve"> 00003104 </t>
  </si>
  <si>
    <t>161,34</t>
  </si>
  <si>
    <t>483,72</t>
  </si>
  <si>
    <t>93,65%</t>
  </si>
  <si>
    <t xml:space="preserve"> 00034636 </t>
  </si>
  <si>
    <t>465,95</t>
  </si>
  <si>
    <t>465,66</t>
  </si>
  <si>
    <t>93,70%</t>
  </si>
  <si>
    <t xml:space="preserve"> 00003899 </t>
  </si>
  <si>
    <t>7,58</t>
  </si>
  <si>
    <t>462,10</t>
  </si>
  <si>
    <t>93,75%</t>
  </si>
  <si>
    <t xml:space="preserve"> 00001532 </t>
  </si>
  <si>
    <t>35,33</t>
  </si>
  <si>
    <t>459,01</t>
  </si>
  <si>
    <t>93,80%</t>
  </si>
  <si>
    <t xml:space="preserve"> 00034566 </t>
  </si>
  <si>
    <t>BLOCO DE CONCRETO ESTRUTURAL 14 X 19 X 29 CM, FBK 6 MPA (NBR 6136)</t>
  </si>
  <si>
    <t>110,1952950</t>
  </si>
  <si>
    <t>4,13</t>
  </si>
  <si>
    <t>455,11</t>
  </si>
  <si>
    <t>93,85%</t>
  </si>
  <si>
    <t xml:space="preserve"> 00037401 </t>
  </si>
  <si>
    <t>56,63</t>
  </si>
  <si>
    <t>452,76</t>
  </si>
  <si>
    <t>93,90%</t>
  </si>
  <si>
    <t xml:space="preserve"> 00003799 </t>
  </si>
  <si>
    <t>LUMINARIA DE SOBREPOR EM CHAPA DE ACO PARA 2 LAMPADAS FLUORESCENTES DE *36* W, ALETADA, COMPLETA (LAMPADAS E REATOR INCLUSOS)</t>
  </si>
  <si>
    <t>3,1636538</t>
  </si>
  <si>
    <t>141,98</t>
  </si>
  <si>
    <t>449,18</t>
  </si>
  <si>
    <t>93,94%</t>
  </si>
  <si>
    <t xml:space="preserve"> 00020083 </t>
  </si>
  <si>
    <t>6,1174304</t>
  </si>
  <si>
    <t>72,87</t>
  </si>
  <si>
    <t>445,78</t>
  </si>
  <si>
    <t>93,99%</t>
  </si>
  <si>
    <t xml:space="preserve"> 00011758 </t>
  </si>
  <si>
    <t>54,40</t>
  </si>
  <si>
    <t>434,93</t>
  </si>
  <si>
    <t>94,04%</t>
  </si>
  <si>
    <t xml:space="preserve"> 00011655 </t>
  </si>
  <si>
    <t>21,9864741</t>
  </si>
  <si>
    <t>19,66</t>
  </si>
  <si>
    <t>432,25</t>
  </si>
  <si>
    <t>94,08%</t>
  </si>
  <si>
    <t xml:space="preserve"> 00005209 </t>
  </si>
  <si>
    <t>7,05</t>
  </si>
  <si>
    <t>429,79</t>
  </si>
  <si>
    <t>94,13%</t>
  </si>
  <si>
    <t xml:space="preserve"> 00039434 </t>
  </si>
  <si>
    <t>111,4646970</t>
  </si>
  <si>
    <t>3,81</t>
  </si>
  <si>
    <t>424,68</t>
  </si>
  <si>
    <t>0,04%</t>
  </si>
  <si>
    <t>94,17%</t>
  </si>
  <si>
    <t xml:space="preserve"> 00000142 </t>
  </si>
  <si>
    <t>12,3247651</t>
  </si>
  <si>
    <t>34,24</t>
  </si>
  <si>
    <t>422,00</t>
  </si>
  <si>
    <t>94,22%</t>
  </si>
  <si>
    <t xml:space="preserve"> 00005208 </t>
  </si>
  <si>
    <t>6,74</t>
  </si>
  <si>
    <t>410,89</t>
  </si>
  <si>
    <t>94,26%</t>
  </si>
  <si>
    <t xml:space="preserve"> 004481 </t>
  </si>
  <si>
    <t>154,9047042</t>
  </si>
  <si>
    <t>404,30</t>
  </si>
  <si>
    <t>94,30%</t>
  </si>
  <si>
    <t xml:space="preserve"> 00003670 </t>
  </si>
  <si>
    <t>14,2000643</t>
  </si>
  <si>
    <t>27,77</t>
  </si>
  <si>
    <t>394,34</t>
  </si>
  <si>
    <t>94,34%</t>
  </si>
  <si>
    <t xml:space="preserve"> 00010902 </t>
  </si>
  <si>
    <t>65,42</t>
  </si>
  <si>
    <t>392,28</t>
  </si>
  <si>
    <t>94,38%</t>
  </si>
  <si>
    <t xml:space="preserve"> 00037558 </t>
  </si>
  <si>
    <t>49,05</t>
  </si>
  <si>
    <t>392,16</t>
  </si>
  <si>
    <t>94,42%</t>
  </si>
  <si>
    <t xml:space="preserve"> 00000301 </t>
  </si>
  <si>
    <t>118,5534671</t>
  </si>
  <si>
    <t>3,30</t>
  </si>
  <si>
    <t>391,23</t>
  </si>
  <si>
    <t>94,47%</t>
  </si>
  <si>
    <t xml:space="preserve"> 00039025 </t>
  </si>
  <si>
    <t>PORTA DE ABRIR EM ALUMINIO TIPO VENEZIANA, ACABAMENTO ANODIZADO NATURAL, SEM GUARNICAO/ALIZAR/VISTA, 87 X 210 CM</t>
  </si>
  <si>
    <t>0,5021125</t>
  </si>
  <si>
    <t>753,97</t>
  </si>
  <si>
    <t>378,58</t>
  </si>
  <si>
    <t>94,51%</t>
  </si>
  <si>
    <t xml:space="preserve"> 00004982 </t>
  </si>
  <si>
    <t>377,45</t>
  </si>
  <si>
    <t>377,22</t>
  </si>
  <si>
    <t>94,55%</t>
  </si>
  <si>
    <t xml:space="preserve"> 00039437 </t>
  </si>
  <si>
    <t>1.229,1171784</t>
  </si>
  <si>
    <t>0,28</t>
  </si>
  <si>
    <t>344,15</t>
  </si>
  <si>
    <t>94,58%</t>
  </si>
  <si>
    <t xml:space="preserve"> 00006212 </t>
  </si>
  <si>
    <t>26,9834001</t>
  </si>
  <si>
    <t>12,20</t>
  </si>
  <si>
    <t>329,20</t>
  </si>
  <si>
    <t>0,03%</t>
  </si>
  <si>
    <t>94,62%</t>
  </si>
  <si>
    <t xml:space="preserve"> 00004823 </t>
  </si>
  <si>
    <t>7,5428144</t>
  </si>
  <si>
    <t>43,42</t>
  </si>
  <si>
    <t>327,51</t>
  </si>
  <si>
    <t>94,65%</t>
  </si>
  <si>
    <t xml:space="preserve"> 019958 </t>
  </si>
  <si>
    <t>42,8736246</t>
  </si>
  <si>
    <t>7,59</t>
  </si>
  <si>
    <t>325,41</t>
  </si>
  <si>
    <t>94,68%</t>
  </si>
  <si>
    <t xml:space="preserve"> 00034357 </t>
  </si>
  <si>
    <t>64,8602174</t>
  </si>
  <si>
    <t>4,99</t>
  </si>
  <si>
    <t>323,65</t>
  </si>
  <si>
    <t>94,72%</t>
  </si>
  <si>
    <t xml:space="preserve"> 00007353 </t>
  </si>
  <si>
    <t>10,8434052</t>
  </si>
  <si>
    <t>29,77</t>
  </si>
  <si>
    <t>322,81</t>
  </si>
  <si>
    <t>94,75%</t>
  </si>
  <si>
    <t xml:space="preserve"> 005776 </t>
  </si>
  <si>
    <t>53,39</t>
  </si>
  <si>
    <t>320,14</t>
  </si>
  <si>
    <t>94,79%</t>
  </si>
  <si>
    <t xml:space="preserve"> 00003349 </t>
  </si>
  <si>
    <t>106,57</t>
  </si>
  <si>
    <t>319,51</t>
  </si>
  <si>
    <t>94,82%</t>
  </si>
  <si>
    <t xml:space="preserve"> 00020147 </t>
  </si>
  <si>
    <t>6,95</t>
  </si>
  <si>
    <t>319,50</t>
  </si>
  <si>
    <t>94,85%</t>
  </si>
  <si>
    <t xml:space="preserve"> 00001571 </t>
  </si>
  <si>
    <t>230,8579785</t>
  </si>
  <si>
    <t>1,36</t>
  </si>
  <si>
    <t>313,97</t>
  </si>
  <si>
    <t>94,89%</t>
  </si>
  <si>
    <t xml:space="preserve"> 00002288 </t>
  </si>
  <si>
    <t>314,02</t>
  </si>
  <si>
    <t>313,83</t>
  </si>
  <si>
    <t>94,92%</t>
  </si>
  <si>
    <t xml:space="preserve"> 00006086 </t>
  </si>
  <si>
    <t>3,1066488</t>
  </si>
  <si>
    <t>97,74</t>
  </si>
  <si>
    <t>303,64</t>
  </si>
  <si>
    <t>94,95%</t>
  </si>
  <si>
    <t xml:space="preserve"> 00006160 </t>
  </si>
  <si>
    <t>SOLDADOR (HORISTA)</t>
  </si>
  <si>
    <t>16,1205859</t>
  </si>
  <si>
    <t>18,54</t>
  </si>
  <si>
    <t>298,88</t>
  </si>
  <si>
    <t>94,98%</t>
  </si>
  <si>
    <t xml:space="preserve"> 00010489 </t>
  </si>
  <si>
    <t>VIDRACEIRO (HORISTA)</t>
  </si>
  <si>
    <t>18,8967987</t>
  </si>
  <si>
    <t>15,23</t>
  </si>
  <si>
    <t>287,80</t>
  </si>
  <si>
    <t>95,01%</t>
  </si>
  <si>
    <t xml:space="preserve"> 00000567 </t>
  </si>
  <si>
    <t>21,0245659</t>
  </si>
  <si>
    <t>13,21</t>
  </si>
  <si>
    <t>277,73</t>
  </si>
  <si>
    <t>95,04%</t>
  </si>
  <si>
    <t xml:space="preserve"> 00020078 </t>
  </si>
  <si>
    <t>10,4137116</t>
  </si>
  <si>
    <t>26,55</t>
  </si>
  <si>
    <t>276,48</t>
  </si>
  <si>
    <t>95,07%</t>
  </si>
  <si>
    <t xml:space="preserve"> 00006138 </t>
  </si>
  <si>
    <t>20,3007112</t>
  </si>
  <si>
    <t>13,38</t>
  </si>
  <si>
    <t>271,62</t>
  </si>
  <si>
    <t>95,10%</t>
  </si>
  <si>
    <t xml:space="preserve"> 00012657 </t>
  </si>
  <si>
    <t>270,60</t>
  </si>
  <si>
    <t>270,43</t>
  </si>
  <si>
    <t>95,13%</t>
  </si>
  <si>
    <t xml:space="preserve"> 00039435 </t>
  </si>
  <si>
    <t>1.965,1720648</t>
  </si>
  <si>
    <t>0,13</t>
  </si>
  <si>
    <t>255,47</t>
  </si>
  <si>
    <t>95,15%</t>
  </si>
  <si>
    <t xml:space="preserve"> 00038030 </t>
  </si>
  <si>
    <t>126,49</t>
  </si>
  <si>
    <t>252,82</t>
  </si>
  <si>
    <t>95,18%</t>
  </si>
  <si>
    <t xml:space="preserve"> 00000296 </t>
  </si>
  <si>
    <t>135,4386795</t>
  </si>
  <si>
    <t>1,86</t>
  </si>
  <si>
    <t>251,92</t>
  </si>
  <si>
    <t>95,21%</t>
  </si>
  <si>
    <t xml:space="preserve"> 00041930 </t>
  </si>
  <si>
    <t>1,5740317</t>
  </si>
  <si>
    <t>154,56</t>
  </si>
  <si>
    <t>243,28</t>
  </si>
  <si>
    <t>95,23%</t>
  </si>
  <si>
    <t xml:space="preserve"> 00009835 </t>
  </si>
  <si>
    <t>31,8402910</t>
  </si>
  <si>
    <t>7,53</t>
  </si>
  <si>
    <t>239,76</t>
  </si>
  <si>
    <t>95,26%</t>
  </si>
  <si>
    <t xml:space="preserve"> 00000122 </t>
  </si>
  <si>
    <t>3,7203357</t>
  </si>
  <si>
    <t>64,32</t>
  </si>
  <si>
    <t>239,29</t>
  </si>
  <si>
    <t>95,28%</t>
  </si>
  <si>
    <t xml:space="preserve"> 00037329 </t>
  </si>
  <si>
    <t>2,2488092</t>
  </si>
  <si>
    <t>105,12</t>
  </si>
  <si>
    <t>236,39</t>
  </si>
  <si>
    <t>0,02%</t>
  </si>
  <si>
    <t>95,31%</t>
  </si>
  <si>
    <t xml:space="preserve"> 00040864 </t>
  </si>
  <si>
    <t>12,89</t>
  </si>
  <si>
    <t>231,88</t>
  </si>
  <si>
    <t>95,33%</t>
  </si>
  <si>
    <t xml:space="preserve"> 00002346 </t>
  </si>
  <si>
    <t>115,12</t>
  </si>
  <si>
    <t>230,10</t>
  </si>
  <si>
    <t>95,36%</t>
  </si>
  <si>
    <t xml:space="preserve"> 00003589 </t>
  </si>
  <si>
    <t>109,93</t>
  </si>
  <si>
    <t>219,72</t>
  </si>
  <si>
    <t>95,38%</t>
  </si>
  <si>
    <t>219,65</t>
  </si>
  <si>
    <t>219,51</t>
  </si>
  <si>
    <t>95,40%</t>
  </si>
  <si>
    <t xml:space="preserve"> 00004302 </t>
  </si>
  <si>
    <t>PARAFUSO ZINCADO ROSCA SOBERBA, CABECA SEXTAVADA, 5/16 " X 250 MM, PARA FIXACAO DE TELHA EM MADEIRA</t>
  </si>
  <si>
    <t>67,3267493</t>
  </si>
  <si>
    <t>216,79</t>
  </si>
  <si>
    <t>95,43%</t>
  </si>
  <si>
    <t xml:space="preserve"> 00043461 </t>
  </si>
  <si>
    <t>FERRAMENTAS - FAMILIA ENCANADOR - HORISTA (ENCARGOS COMPLEMENTARES - COLETADO CAIXA)</t>
  </si>
  <si>
    <t>0,32</t>
  </si>
  <si>
    <t>216,05</t>
  </si>
  <si>
    <t>95,45%</t>
  </si>
  <si>
    <t xml:space="preserve"> 00020020 </t>
  </si>
  <si>
    <t>MOTORISTA DE CAMINHAO-BASCULANTE</t>
  </si>
  <si>
    <t>10,6972741</t>
  </si>
  <si>
    <t>18,85</t>
  </si>
  <si>
    <t>201,64</t>
  </si>
  <si>
    <t>95,47%</t>
  </si>
  <si>
    <t xml:space="preserve"> 00000025 </t>
  </si>
  <si>
    <t>192,82</t>
  </si>
  <si>
    <t>192,70</t>
  </si>
  <si>
    <t>95,49%</t>
  </si>
  <si>
    <t xml:space="preserve"> 00043488 </t>
  </si>
  <si>
    <t>EPI - FAMILIA OPERADOR ESCAVADEIRA - HORISTA (ENCARGOS COMPLEMENTARES - COLETADO CAIXA)</t>
  </si>
  <si>
    <t>226,3388956</t>
  </si>
  <si>
    <t>0,82</t>
  </si>
  <si>
    <t>185,60</t>
  </si>
  <si>
    <t>95,51%</t>
  </si>
  <si>
    <t xml:space="preserve"> 00007091 </t>
  </si>
  <si>
    <t>18,49</t>
  </si>
  <si>
    <t>184,79</t>
  </si>
  <si>
    <t>95,53%</t>
  </si>
  <si>
    <t xml:space="preserve"> 00039027 </t>
  </si>
  <si>
    <t>PREGO DE ACO POLIDO COM CABECA 19  X 36 (3 1/4  X  9)</t>
  </si>
  <si>
    <t>7,3954504</t>
  </si>
  <si>
    <t>24,29</t>
  </si>
  <si>
    <t>179,64</t>
  </si>
  <si>
    <t>95,55%</t>
  </si>
  <si>
    <t xml:space="preserve"> 00001368 </t>
  </si>
  <si>
    <t>2,4161136</t>
  </si>
  <si>
    <t>73,60</t>
  </si>
  <si>
    <t>177,83</t>
  </si>
  <si>
    <t>95,57%</t>
  </si>
  <si>
    <t xml:space="preserve"> 00038093 </t>
  </si>
  <si>
    <t>76,9526595</t>
  </si>
  <si>
    <t>176,22</t>
  </si>
  <si>
    <t>95,59%</t>
  </si>
  <si>
    <t xml:space="preserve"> 00041932 </t>
  </si>
  <si>
    <t>0,4617160</t>
  </si>
  <si>
    <t>372,59</t>
  </si>
  <si>
    <t>172,03</t>
  </si>
  <si>
    <t>95,60%</t>
  </si>
  <si>
    <t xml:space="preserve"> 00010835 </t>
  </si>
  <si>
    <t>24,9846297</t>
  </si>
  <si>
    <t>6,55</t>
  </si>
  <si>
    <t>163,65</t>
  </si>
  <si>
    <t>95,62%</t>
  </si>
  <si>
    <t xml:space="preserve"> 00012868 </t>
  </si>
  <si>
    <t>MARCENEIRO</t>
  </si>
  <si>
    <t>10,0065755</t>
  </si>
  <si>
    <t>16,35</t>
  </si>
  <si>
    <t>163,61</t>
  </si>
  <si>
    <t>95,64%</t>
  </si>
  <si>
    <t xml:space="preserve"> 00001585 </t>
  </si>
  <si>
    <t>154,99</t>
  </si>
  <si>
    <t>154,89</t>
  </si>
  <si>
    <t>95,65%</t>
  </si>
  <si>
    <t xml:space="preserve"> 00002333 </t>
  </si>
  <si>
    <t>695,5720910</t>
  </si>
  <si>
    <t>0,22</t>
  </si>
  <si>
    <t>153,03</t>
  </si>
  <si>
    <t>95,67%</t>
  </si>
  <si>
    <t xml:space="preserve"> 00011681 </t>
  </si>
  <si>
    <t>7,63</t>
  </si>
  <si>
    <t>152,51</t>
  </si>
  <si>
    <t>95,69%</t>
  </si>
  <si>
    <t xml:space="preserve"> 00039429 </t>
  </si>
  <si>
    <t>18,4706370</t>
  </si>
  <si>
    <t>8,22</t>
  </si>
  <si>
    <t>151,83</t>
  </si>
  <si>
    <t>95,70%</t>
  </si>
  <si>
    <t xml:space="preserve"> 00007097 </t>
  </si>
  <si>
    <t>17,0938840</t>
  </si>
  <si>
    <t>8,69</t>
  </si>
  <si>
    <t>148,55</t>
  </si>
  <si>
    <t>95,72%</t>
  </si>
  <si>
    <t xml:space="preserve"> 00004721 </t>
  </si>
  <si>
    <t>1,5212422</t>
  </si>
  <si>
    <t>96,99</t>
  </si>
  <si>
    <t>147,55</t>
  </si>
  <si>
    <t>95,73%</t>
  </si>
  <si>
    <t xml:space="preserve"> 00010555 </t>
  </si>
  <si>
    <t>PORTA DE MADEIRA, FOLHA MEDIA (NBR 15930) DE 800 X 2100 MM, DE 35 MM A 40 MM DE ESPESSURA, NUCLEO SEMI-SOLIDO (SARRAFEADO), CAPA LISA EM HDF, ACABAMENTO EM PRIMER PARA PINTURA</t>
  </si>
  <si>
    <t>0,5300739</t>
  </si>
  <si>
    <t>273,57</t>
  </si>
  <si>
    <t>145,01</t>
  </si>
  <si>
    <t>95,75%</t>
  </si>
  <si>
    <t xml:space="preserve"> 00003520 </t>
  </si>
  <si>
    <t>14,9907778</t>
  </si>
  <si>
    <t>9,61</t>
  </si>
  <si>
    <t>144,06</t>
  </si>
  <si>
    <t>95,76%</t>
  </si>
  <si>
    <t xml:space="preserve"> 00006142 </t>
  </si>
  <si>
    <t>13,9913926</t>
  </si>
  <si>
    <t>10,12</t>
  </si>
  <si>
    <t>141,59</t>
  </si>
  <si>
    <t>0,01%</t>
  </si>
  <si>
    <t>95,78%</t>
  </si>
  <si>
    <t xml:space="preserve"> 00005061 </t>
  </si>
  <si>
    <t>5,8352596</t>
  </si>
  <si>
    <t>23,90</t>
  </si>
  <si>
    <t>139,46</t>
  </si>
  <si>
    <t>95,79%</t>
  </si>
  <si>
    <t xml:space="preserve"> 00003875 </t>
  </si>
  <si>
    <t>34,9784816</t>
  </si>
  <si>
    <t>3,82</t>
  </si>
  <si>
    <t>133,62</t>
  </si>
  <si>
    <t>95,81%</t>
  </si>
  <si>
    <t xml:space="preserve"> 00007258 </t>
  </si>
  <si>
    <t>163,7772671</t>
  </si>
  <si>
    <t>0,81</t>
  </si>
  <si>
    <t>132,66</t>
  </si>
  <si>
    <t>95,82%</t>
  </si>
  <si>
    <t xml:space="preserve"> 9100 </t>
  </si>
  <si>
    <t>9,22</t>
  </si>
  <si>
    <t>129,00</t>
  </si>
  <si>
    <t>95,83%</t>
  </si>
  <si>
    <t xml:space="preserve"> 00034709 </t>
  </si>
  <si>
    <t>64,53</t>
  </si>
  <si>
    <t>128,98</t>
  </si>
  <si>
    <t>95,85%</t>
  </si>
  <si>
    <t xml:space="preserve"> 00043475 </t>
  </si>
  <si>
    <t>21,49</t>
  </si>
  <si>
    <t>128,86</t>
  </si>
  <si>
    <t>95,86%</t>
  </si>
  <si>
    <t xml:space="preserve"> 00039247 </t>
  </si>
  <si>
    <t>26,3837690</t>
  </si>
  <si>
    <t>4,70</t>
  </si>
  <si>
    <t>124,00</t>
  </si>
  <si>
    <t>95,87%</t>
  </si>
  <si>
    <t xml:space="preserve"> 018064 </t>
  </si>
  <si>
    <t>121,00</t>
  </si>
  <si>
    <t>120,93</t>
  </si>
  <si>
    <t>95,89%</t>
  </si>
  <si>
    <t xml:space="preserve"> 00012869 </t>
  </si>
  <si>
    <t>TELHADOR</t>
  </si>
  <si>
    <t>6,9223696</t>
  </si>
  <si>
    <t>17,45</t>
  </si>
  <si>
    <t>120,80</t>
  </si>
  <si>
    <t>95,90%</t>
  </si>
  <si>
    <t xml:space="preserve"> 00039427 </t>
  </si>
  <si>
    <t>6,48</t>
  </si>
  <si>
    <t>119,69</t>
  </si>
  <si>
    <t>95,91%</t>
  </si>
  <si>
    <t xml:space="preserve"> 00004491 </t>
  </si>
  <si>
    <t>15,9389938</t>
  </si>
  <si>
    <t>7,36</t>
  </si>
  <si>
    <t>117,31</t>
  </si>
  <si>
    <t>95,92%</t>
  </si>
  <si>
    <t xml:space="preserve"> 00021127 </t>
  </si>
  <si>
    <t>33,6240964</t>
  </si>
  <si>
    <t>3,36</t>
  </si>
  <si>
    <t>112,98</t>
  </si>
  <si>
    <t>95,94%</t>
  </si>
  <si>
    <t xml:space="preserve"> 00010422 </t>
  </si>
  <si>
    <t>BACIA SANITARIA (VASO) COM CAIXA ACOPLADA, SIFAO APARENTE, DE LOUCA BRANCA (SEM ASSENTO)</t>
  </si>
  <si>
    <t>0,3130074</t>
  </si>
  <si>
    <t>360,66</t>
  </si>
  <si>
    <t>112,89</t>
  </si>
  <si>
    <t>95,95%</t>
  </si>
  <si>
    <t xml:space="preserve"> 00043493 </t>
  </si>
  <si>
    <t>EPI - FAMILIA TOPOGRAFO - HORISTA (ENCARGOS COMPLEMENTARES - COLETADO CAIXA)</t>
  </si>
  <si>
    <t>165,0893987</t>
  </si>
  <si>
    <t>0,67</t>
  </si>
  <si>
    <t>110,61</t>
  </si>
  <si>
    <t>95,96%</t>
  </si>
  <si>
    <t xml:space="preserve"> 050250 </t>
  </si>
  <si>
    <t>110,20</t>
  </si>
  <si>
    <t>110,13</t>
  </si>
  <si>
    <t>95,97%</t>
  </si>
  <si>
    <t xml:space="preserve"> 00037596 </t>
  </si>
  <si>
    <t>36,7597857</t>
  </si>
  <si>
    <t>2,99</t>
  </si>
  <si>
    <t>109,91</t>
  </si>
  <si>
    <t>95,98%</t>
  </si>
  <si>
    <t xml:space="preserve"> 00007319 </t>
  </si>
  <si>
    <t>7,5676445</t>
  </si>
  <si>
    <t>14,35</t>
  </si>
  <si>
    <t>108,60</t>
  </si>
  <si>
    <t>95,99%</t>
  </si>
  <si>
    <t>1,5294591</t>
  </si>
  <si>
    <t>70,00</t>
  </si>
  <si>
    <t>107,06</t>
  </si>
  <si>
    <t>96,01%</t>
  </si>
  <si>
    <t xml:space="preserve"> 00000035 </t>
  </si>
  <si>
    <t>10,65</t>
  </si>
  <si>
    <t>106,43</t>
  </si>
  <si>
    <t>96,02%</t>
  </si>
  <si>
    <t xml:space="preserve"> 004979 </t>
  </si>
  <si>
    <t>48,9698742</t>
  </si>
  <si>
    <t>2,12</t>
  </si>
  <si>
    <t>103,82</t>
  </si>
  <si>
    <t>96,03%</t>
  </si>
  <si>
    <t xml:space="preserve"> 00010905 </t>
  </si>
  <si>
    <t>95,59</t>
  </si>
  <si>
    <t>95,53</t>
  </si>
  <si>
    <t>96,04%</t>
  </si>
  <si>
    <t xml:space="preserve"> 00005318 </t>
  </si>
  <si>
    <t>5,3682975</t>
  </si>
  <si>
    <t>17,60</t>
  </si>
  <si>
    <t>94,48</t>
  </si>
  <si>
    <t>96,05%</t>
  </si>
  <si>
    <t xml:space="preserve"> 00001287 </t>
  </si>
  <si>
    <t>PISO EM CERAMICA ESMALTADA EXTRA, PEI MAIOR OU IGUAL A 4, FORMATO MENOR OU IGUAL A 2025 CM2</t>
  </si>
  <si>
    <t>2,9413874</t>
  </si>
  <si>
    <t>32,00</t>
  </si>
  <si>
    <t>94,12</t>
  </si>
  <si>
    <t>96,06%</t>
  </si>
  <si>
    <t xml:space="preserve"> 00000073 </t>
  </si>
  <si>
    <t>93,60</t>
  </si>
  <si>
    <t>96,07%</t>
  </si>
  <si>
    <t xml:space="preserve"> 00007137 </t>
  </si>
  <si>
    <t>12,99</t>
  </si>
  <si>
    <t>90,87</t>
  </si>
  <si>
    <t>96,08%</t>
  </si>
  <si>
    <t xml:space="preserve"> 00003526 </t>
  </si>
  <si>
    <t>25,0889655</t>
  </si>
  <si>
    <t>3,54</t>
  </si>
  <si>
    <t>88,81</t>
  </si>
  <si>
    <t>96,09%</t>
  </si>
  <si>
    <t xml:space="preserve"> 00000541 </t>
  </si>
  <si>
    <t>BANCADA DE MARMORE SINTETICO COM UMA CUBA, 120 X *60* CM</t>
  </si>
  <si>
    <t>0,3214023</t>
  </si>
  <si>
    <t>265,90</t>
  </si>
  <si>
    <t>85,46</t>
  </si>
  <si>
    <t>96,10%</t>
  </si>
  <si>
    <t xml:space="preserve"> 00037586 </t>
  </si>
  <si>
    <t>1,7815340</t>
  </si>
  <si>
    <t>46,91</t>
  </si>
  <si>
    <t>83,57</t>
  </si>
  <si>
    <t xml:space="preserve"> 00004382 </t>
  </si>
  <si>
    <t>27,59</t>
  </si>
  <si>
    <t>82,72</t>
  </si>
  <si>
    <t>96,11%</t>
  </si>
  <si>
    <t xml:space="preserve"> 00000065 </t>
  </si>
  <si>
    <t>68,3755361</t>
  </si>
  <si>
    <t>1,16</t>
  </si>
  <si>
    <t>79,32</t>
  </si>
  <si>
    <t>96,12%</t>
  </si>
  <si>
    <t xml:space="preserve"> 00011830 </t>
  </si>
  <si>
    <t>39,63</t>
  </si>
  <si>
    <t>79,21</t>
  </si>
  <si>
    <t>96,13%</t>
  </si>
  <si>
    <t xml:space="preserve"> 00043777 </t>
  </si>
  <si>
    <t>0,2684057</t>
  </si>
  <si>
    <t>295,00</t>
  </si>
  <si>
    <t>79,18</t>
  </si>
  <si>
    <t>96,14%</t>
  </si>
  <si>
    <t xml:space="preserve"> 00037733 </t>
  </si>
  <si>
    <t>CACAMBA METALICA BASCULANTE COM CAPACIDADE DE 6 M3 (INCLUI MONTAGEM, NAO INCLUI CAMINHAO)</t>
  </si>
  <si>
    <t>0,0013954</t>
  </si>
  <si>
    <t>56.567,13</t>
  </si>
  <si>
    <t>78,94</t>
  </si>
  <si>
    <t>96,15%</t>
  </si>
  <si>
    <t xml:space="preserve"> 00039443 </t>
  </si>
  <si>
    <t>259,3813342</t>
  </si>
  <si>
    <t>0,30</t>
  </si>
  <si>
    <t>77,81</t>
  </si>
  <si>
    <t xml:space="preserve"> 00043059 </t>
  </si>
  <si>
    <t>ACO CA-60, 4,2 MM, OU 5,0 MM, OU 6,0 MM, OU 7,0 MM, VERGALHAO</t>
  </si>
  <si>
    <t>8,0586670</t>
  </si>
  <si>
    <t>9,59</t>
  </si>
  <si>
    <t>77,28</t>
  </si>
  <si>
    <t>96,16%</t>
  </si>
  <si>
    <t xml:space="preserve"> 00007271 </t>
  </si>
  <si>
    <t>BLOCO CERAMICO / TIJOLO VAZADO PARA ALVENARIA DE VEDACAO, 8 FUROS NA HORIZONTAL, DE 9 X 19 X 19 CM (L XA X C)</t>
  </si>
  <si>
    <t>79,3607281</t>
  </si>
  <si>
    <t>0,95</t>
  </si>
  <si>
    <t>75,39</t>
  </si>
  <si>
    <t>96,17%</t>
  </si>
  <si>
    <t xml:space="preserve"> 00034557 </t>
  </si>
  <si>
    <t>25,6035490</t>
  </si>
  <si>
    <t>2,91</t>
  </si>
  <si>
    <t>74,51</t>
  </si>
  <si>
    <t>96,18%</t>
  </si>
  <si>
    <t xml:space="preserve"> 00002673 </t>
  </si>
  <si>
    <t>ELETRODUTO DE PVC RIGIDO ROSCAVEL DE 1/2 ", SEM LUVA</t>
  </si>
  <si>
    <t>15,3066035</t>
  </si>
  <si>
    <t>4,85</t>
  </si>
  <si>
    <t>74,24</t>
  </si>
  <si>
    <t>96,19%</t>
  </si>
  <si>
    <t xml:space="preserve"> 00003528 </t>
  </si>
  <si>
    <t>10,57</t>
  </si>
  <si>
    <t>73,94</t>
  </si>
  <si>
    <t xml:space="preserve"> 00011697 </t>
  </si>
  <si>
    <t>0,1043358</t>
  </si>
  <si>
    <t>696,44</t>
  </si>
  <si>
    <t>72,66</t>
  </si>
  <si>
    <t>96,20%</t>
  </si>
  <si>
    <t xml:space="preserve"> 00002438 </t>
  </si>
  <si>
    <t>ELETROTECNICO (HORISTA)</t>
  </si>
  <si>
    <t>3,2160123</t>
  </si>
  <si>
    <t>22,16</t>
  </si>
  <si>
    <t>71,27</t>
  </si>
  <si>
    <t>96,21%</t>
  </si>
  <si>
    <t xml:space="preserve"> 00039424 </t>
  </si>
  <si>
    <t>3,85</t>
  </si>
  <si>
    <t>71,11</t>
  </si>
  <si>
    <t>96,22%</t>
  </si>
  <si>
    <t xml:space="preserve"> 00010891 </t>
  </si>
  <si>
    <t>219,99</t>
  </si>
  <si>
    <t>70,71</t>
  </si>
  <si>
    <t xml:space="preserve"> 00037950 </t>
  </si>
  <si>
    <t>69,73</t>
  </si>
  <si>
    <t>69,69</t>
  </si>
  <si>
    <t>96,23%</t>
  </si>
  <si>
    <t xml:space="preserve"> 00040547 </t>
  </si>
  <si>
    <t>2,0410054</t>
  </si>
  <si>
    <t>34,09</t>
  </si>
  <si>
    <t>69,58</t>
  </si>
  <si>
    <t>96,24%</t>
  </si>
  <si>
    <t xml:space="preserve"> 00039026 </t>
  </si>
  <si>
    <t>2,5328418</t>
  </si>
  <si>
    <t>27,34</t>
  </si>
  <si>
    <t>69,25</t>
  </si>
  <si>
    <t>96,25%</t>
  </si>
  <si>
    <t xml:space="preserve"> 00003517 </t>
  </si>
  <si>
    <t>27,6713768</t>
  </si>
  <si>
    <t>2,44</t>
  </si>
  <si>
    <t>67,52</t>
  </si>
  <si>
    <t xml:space="preserve"> 00010685 </t>
  </si>
  <si>
    <t>ESCAVADEIRA HIDRAULICA SOBRE ESTEIRAS, CACAMBA 0,80M3, PESO OPERACIONAL 17T, POTENCIA BRUTA 111HP</t>
  </si>
  <si>
    <t>0,0000744</t>
  </si>
  <si>
    <t>885.000,00</t>
  </si>
  <si>
    <t>65,80</t>
  </si>
  <si>
    <t>96,26%</t>
  </si>
  <si>
    <t xml:space="preserve"> 00007342 </t>
  </si>
  <si>
    <t>23,7453921</t>
  </si>
  <si>
    <t>2,75</t>
  </si>
  <si>
    <t>65,30</t>
  </si>
  <si>
    <t>96,27%</t>
  </si>
  <si>
    <t xml:space="preserve"> 00003529 </t>
  </si>
  <si>
    <t>67,9505095</t>
  </si>
  <si>
    <t>0,94</t>
  </si>
  <si>
    <t>63,87</t>
  </si>
  <si>
    <t xml:space="preserve"> 00002685 </t>
  </si>
  <si>
    <t>63,66</t>
  </si>
  <si>
    <t>63,62</t>
  </si>
  <si>
    <t>96,28%</t>
  </si>
  <si>
    <t xml:space="preserve"> 00020080 </t>
  </si>
  <si>
    <t>2,9761691</t>
  </si>
  <si>
    <t>20,99</t>
  </si>
  <si>
    <t>62,47</t>
  </si>
  <si>
    <t>96,29%</t>
  </si>
  <si>
    <t xml:space="preserve"> 00003516 </t>
  </si>
  <si>
    <t>2,71</t>
  </si>
  <si>
    <t>59,58</t>
  </si>
  <si>
    <t xml:space="preserve"> 00007288 </t>
  </si>
  <si>
    <t>TINTA ESMALTE SINTETICO PREMIUM FOSCO</t>
  </si>
  <si>
    <t>1,6230015</t>
  </si>
  <si>
    <t>35,27</t>
  </si>
  <si>
    <t>57,24</t>
  </si>
  <si>
    <t>96,30%</t>
  </si>
  <si>
    <t xml:space="preserve"> 00037525 </t>
  </si>
  <si>
    <t>15,3289698</t>
  </si>
  <si>
    <t>3,66</t>
  </si>
  <si>
    <t>56,10</t>
  </si>
  <si>
    <t xml:space="preserve"> 00038383 </t>
  </si>
  <si>
    <t>19,1186137</t>
  </si>
  <si>
    <t>2,90</t>
  </si>
  <si>
    <t>55,44</t>
  </si>
  <si>
    <t>96,31%</t>
  </si>
  <si>
    <t xml:space="preserve"> 00011055 </t>
  </si>
  <si>
    <t>920,7354927</t>
  </si>
  <si>
    <t>0,06</t>
  </si>
  <si>
    <t>55,24</t>
  </si>
  <si>
    <t>96,32%</t>
  </si>
  <si>
    <t xml:space="preserve"> 00034616 </t>
  </si>
  <si>
    <t>52,67</t>
  </si>
  <si>
    <t>52,64</t>
  </si>
  <si>
    <t xml:space="preserve"> 00039431 </t>
  </si>
  <si>
    <t>153,7463858</t>
  </si>
  <si>
    <t>0,34</t>
  </si>
  <si>
    <t>52,27</t>
  </si>
  <si>
    <t>96,33%</t>
  </si>
  <si>
    <t xml:space="preserve"> 00044474 </t>
  </si>
  <si>
    <t>GUINDASTE HIDRAULICO AUTOPROPELIDO, COM LANCA TELESCOPICA 40 M, CAPACIDADE MAXIMA 60 T, POTENCIA 260 KW, TRACAO  6 X 6</t>
  </si>
  <si>
    <t>0,0000215</t>
  </si>
  <si>
    <t>2.419.548,54</t>
  </si>
  <si>
    <t>51,99</t>
  </si>
  <si>
    <t xml:space="preserve"> 00011881 </t>
  </si>
  <si>
    <t>CAIXA DE GORDURA CILINDRICA EM CONCRETO SIMPLES,  PRE-MOLDADA, COM DIAMETRO DE 40 CM E ALTURA DE 45 CM, COM TAMPA</t>
  </si>
  <si>
    <t>158,57</t>
  </si>
  <si>
    <t>50,96</t>
  </si>
  <si>
    <t>96,34%</t>
  </si>
  <si>
    <t xml:space="preserve"> 00038094 </t>
  </si>
  <si>
    <t>ESPELHO / PLACA DE 3 POSTOS 4" X 2", PARA INSTALACAO DE TOMADAS E INTERRUPTORES</t>
  </si>
  <si>
    <t>18,0572913</t>
  </si>
  <si>
    <t>2,80</t>
  </si>
  <si>
    <t>50,56</t>
  </si>
  <si>
    <t xml:space="preserve"> 00004350 </t>
  </si>
  <si>
    <t>59,9631113</t>
  </si>
  <si>
    <t>0,79</t>
  </si>
  <si>
    <t>47,37</t>
  </si>
  <si>
    <t>0,00%</t>
  </si>
  <si>
    <t>96,35%</t>
  </si>
  <si>
    <t xml:space="preserve"> 00037552 </t>
  </si>
  <si>
    <t>ARGAMASSA INDUSTRIALIZADA PARA CHAPISCO ROLADO</t>
  </si>
  <si>
    <t>16,6796205</t>
  </si>
  <si>
    <t>2,79</t>
  </si>
  <si>
    <t>46,54</t>
  </si>
  <si>
    <t xml:space="preserve"> 00007139 </t>
  </si>
  <si>
    <t>28,4851522</t>
  </si>
  <si>
    <t>1,56</t>
  </si>
  <si>
    <t>44,44</t>
  </si>
  <si>
    <t>96,36%</t>
  </si>
  <si>
    <t xml:space="preserve"> 00034547 </t>
  </si>
  <si>
    <t>TELA DE ACO SOLDADA GALVANIZADA/ZINCADA PARA ALVENARIA, FIO  D = *1,20 A 1,70* MM, MALHA 15 X 15 MM, (C X L) *50 X 12* CM</t>
  </si>
  <si>
    <t>9,5575203</t>
  </si>
  <si>
    <t>4,60</t>
  </si>
  <si>
    <t>43,96</t>
  </si>
  <si>
    <t xml:space="preserve"> 001146 </t>
  </si>
  <si>
    <t>21,99</t>
  </si>
  <si>
    <t>43,95</t>
  </si>
  <si>
    <t>96,37%</t>
  </si>
  <si>
    <t xml:space="preserve"> 006736 </t>
  </si>
  <si>
    <t>7,25</t>
  </si>
  <si>
    <t>43,47</t>
  </si>
  <si>
    <t xml:space="preserve"> 00004517 </t>
  </si>
  <si>
    <t>SARRAFO *2,5 X 7,5* CM EM PINUS, MISTA OU EQUIVALENTE DA REGIAO - BRUTA</t>
  </si>
  <si>
    <t>16,6908431</t>
  </si>
  <si>
    <t>2,57</t>
  </si>
  <si>
    <t>42,90</t>
  </si>
  <si>
    <t>96,38%</t>
  </si>
  <si>
    <t xml:space="preserve"> 00004381 </t>
  </si>
  <si>
    <t>21,29</t>
  </si>
  <si>
    <t>42,55</t>
  </si>
  <si>
    <t xml:space="preserve"> 00013415 </t>
  </si>
  <si>
    <t>TORNEIRA DE MESA PARA LAVATORIO, FIXA, CROMADA, PADRAO POPULAR, 1/2 " OU 3/4 " (REF 1193)</t>
  </si>
  <si>
    <t>0,6344097</t>
  </si>
  <si>
    <t>62,90</t>
  </si>
  <si>
    <t>39,90</t>
  </si>
  <si>
    <t>96,39%</t>
  </si>
  <si>
    <t xml:space="preserve"> 00005026 </t>
  </si>
  <si>
    <t>39,74</t>
  </si>
  <si>
    <t>39,72</t>
  </si>
  <si>
    <t xml:space="preserve"> 00002386 </t>
  </si>
  <si>
    <t>DISJUNTOR TIPO NEMA, MONOPOLAR 35  ATE  50 A, TENSAO MAXIMA DE 240 V</t>
  </si>
  <si>
    <t>1,9140225</t>
  </si>
  <si>
    <t>19,96</t>
  </si>
  <si>
    <t>38,20</t>
  </si>
  <si>
    <t xml:space="preserve"> 00038676 </t>
  </si>
  <si>
    <t>37,92</t>
  </si>
  <si>
    <t>37,90</t>
  </si>
  <si>
    <t>96,40%</t>
  </si>
  <si>
    <t xml:space="preserve"> 00009869 </t>
  </si>
  <si>
    <t>3,1879108</t>
  </si>
  <si>
    <t>11,63</t>
  </si>
  <si>
    <t>37,08</t>
  </si>
  <si>
    <t xml:space="preserve"> 00000098 </t>
  </si>
  <si>
    <t>36,01</t>
  </si>
  <si>
    <t>35,99</t>
  </si>
  <si>
    <t xml:space="preserve"> 00002025 </t>
  </si>
  <si>
    <t>11,5129174</t>
  </si>
  <si>
    <t>3,07</t>
  </si>
  <si>
    <t>35,34</t>
  </si>
  <si>
    <t>96,41%</t>
  </si>
  <si>
    <t xml:space="preserve"> 00012010 </t>
  </si>
  <si>
    <t>CONDULETE EM PVC, TIPO "B", SEM TAMPA, DE 1/2" OU 3/4"</t>
  </si>
  <si>
    <t>3,1522608</t>
  </si>
  <si>
    <t>11,02</t>
  </si>
  <si>
    <t>34,74</t>
  </si>
  <si>
    <t xml:space="preserve"> 00038101 </t>
  </si>
  <si>
    <t>TOMADA 2P+T 10A, 250V  (APENAS MODULO)</t>
  </si>
  <si>
    <t>4,4672518</t>
  </si>
  <si>
    <t>33,64</t>
  </si>
  <si>
    <t>96,42%</t>
  </si>
  <si>
    <t xml:space="preserve"> 00000650 </t>
  </si>
  <si>
    <t>BLOCO DE VEDACAO DE CONCRETO, 9 X 19 X 39 CM (CLASSE C - NBR 6136)</t>
  </si>
  <si>
    <t>11,0051294</t>
  </si>
  <si>
    <t>33,57</t>
  </si>
  <si>
    <t xml:space="preserve"> 00020007 </t>
  </si>
  <si>
    <t>5,51</t>
  </si>
  <si>
    <t>33,04</t>
  </si>
  <si>
    <t xml:space="preserve"> 00000367 </t>
  </si>
  <si>
    <t>AREIA GROSSA - POSTO JAZIDA/FORNECEDOR (RETIRADO NA JAZIDA, SEM TRANSPORTE)</t>
  </si>
  <si>
    <t>0,3856577</t>
  </si>
  <si>
    <t>85,09</t>
  </si>
  <si>
    <t>32,82</t>
  </si>
  <si>
    <t>96,43%</t>
  </si>
  <si>
    <t xml:space="preserve"> 00001013 </t>
  </si>
  <si>
    <t>CABO DE COBRE, FLEXIVEL, CLASSE 4 OU 5, ISOLACAO EM PVC/A, ANTICHAMA BWF-B, 1 CONDUTOR, 450/750 V, SECAO NOMINAL 1,5 MM2</t>
  </si>
  <si>
    <t>26,0214299</t>
  </si>
  <si>
    <t>1,22</t>
  </si>
  <si>
    <t>31,75</t>
  </si>
  <si>
    <t xml:space="preserve"> 00000392 </t>
  </si>
  <si>
    <t>ABRACADEIRA EM ACO PARA AMARRACAO DE ELETRODUTOS, TIPO D, COM 1/2" E PARAFUSO DE FIXACAO</t>
  </si>
  <si>
    <t>12,5024712</t>
  </si>
  <si>
    <t>2,52</t>
  </si>
  <si>
    <t>31,51</t>
  </si>
  <si>
    <t xml:space="preserve"> 00002705 </t>
  </si>
  <si>
    <t>ENERGIA ELETRICA ATE 2000 KWH INDUSTRIAL, SEM DEMANDA</t>
  </si>
  <si>
    <t>KW/H</t>
  </si>
  <si>
    <t>30,0222437</t>
  </si>
  <si>
    <t>1,04</t>
  </si>
  <si>
    <t>31,22</t>
  </si>
  <si>
    <t>96,44%</t>
  </si>
  <si>
    <t xml:space="preserve"> 00043474 </t>
  </si>
  <si>
    <t>2,54</t>
  </si>
  <si>
    <t>30,46</t>
  </si>
  <si>
    <t xml:space="preserve"> 002661 </t>
  </si>
  <si>
    <t>28,90</t>
  </si>
  <si>
    <t>28,88</t>
  </si>
  <si>
    <t xml:space="preserve"> 00011950 </t>
  </si>
  <si>
    <t>231,1661889</t>
  </si>
  <si>
    <t>0,12</t>
  </si>
  <si>
    <t>27,74</t>
  </si>
  <si>
    <t>96,45%</t>
  </si>
  <si>
    <t xml:space="preserve"> 00043492 </t>
  </si>
  <si>
    <t>EPI - FAMILIA SOLDADOR - HORISTA (ENCARGOS COMPLEMENTARES - COLETADO CAIXA)</t>
  </si>
  <si>
    <t>15,9277014</t>
  </si>
  <si>
    <t>26,76</t>
  </si>
  <si>
    <t xml:space="preserve"> 00005075 </t>
  </si>
  <si>
    <t>1,0988240</t>
  </si>
  <si>
    <t>24,31</t>
  </si>
  <si>
    <t>26,71</t>
  </si>
  <si>
    <t xml:space="preserve"> 00038092 </t>
  </si>
  <si>
    <t>2,21</t>
  </si>
  <si>
    <t>26,50</t>
  </si>
  <si>
    <t xml:space="preserve"> 00040568 </t>
  </si>
  <si>
    <t>PREGO DE ACO POLIDO COM CABECA 22 X 48 (4 1/4 X 5)</t>
  </si>
  <si>
    <t>1,0753425</t>
  </si>
  <si>
    <t>24,49</t>
  </si>
  <si>
    <t>26,34</t>
  </si>
  <si>
    <t>96,46%</t>
  </si>
  <si>
    <t xml:space="preserve"> 00003518 </t>
  </si>
  <si>
    <t>4,38</t>
  </si>
  <si>
    <t>26,26</t>
  </si>
  <si>
    <t xml:space="preserve"> 00002334 </t>
  </si>
  <si>
    <t>0,46</t>
  </si>
  <si>
    <t>26,20</t>
  </si>
  <si>
    <t xml:space="preserve"> 00038099 </t>
  </si>
  <si>
    <t>SUPORTE DE FIXACAO PARA ESPELHO / PLACA 4" X 2", PARA 3 MODULOS, PARA INSTALACAO DE TOMADAS E INTERRUPTORES (SOMENTE SUPORTE)</t>
  </si>
  <si>
    <t>26,18</t>
  </si>
  <si>
    <t xml:space="preserve"> 00010535 </t>
  </si>
  <si>
    <t>BETONEIRA CAPACIDADE NOMINAL 400 L, CAPACIDADE DE MISTURA  280 L, MOTOR ELETRICO TRIFASICO 220/380 V POTENCIA 2 CV, SEM CARREGADOR</t>
  </si>
  <si>
    <t>0,0055517</t>
  </si>
  <si>
    <t>4.699,00</t>
  </si>
  <si>
    <t>26,09</t>
  </si>
  <si>
    <t>96,47%</t>
  </si>
  <si>
    <t xml:space="preserve"> 00039795 </t>
  </si>
  <si>
    <t>QUADRO DE DISTRIBUICAO, SEM BARRAMENTO, EM PVC, DE EMBUTIR, PARA 6 DISJUNTORES NEMA OU 8 DISJUNTORES DIN</t>
  </si>
  <si>
    <t>0,4257381</t>
  </si>
  <si>
    <t>61,26</t>
  </si>
  <si>
    <t>26,08</t>
  </si>
  <si>
    <t xml:space="preserve"> 021113 </t>
  </si>
  <si>
    <t>25,80</t>
  </si>
  <si>
    <t>25,78</t>
  </si>
  <si>
    <t xml:space="preserve"> 001100 </t>
  </si>
  <si>
    <t>9,1671605</t>
  </si>
  <si>
    <t>25,67</t>
  </si>
  <si>
    <t>96,48%</t>
  </si>
  <si>
    <t xml:space="preserve"> 00007568 </t>
  </si>
  <si>
    <t>68,5225144</t>
  </si>
  <si>
    <t>0,36</t>
  </si>
  <si>
    <t>24,67</t>
  </si>
  <si>
    <t xml:space="preserve"> 00003097 </t>
  </si>
  <si>
    <t>FECHADURA ROSETA REDONDA PARA PORTA DE BANHEIRO, EM ACO INOX (MAQUINA, TESTA E CONTRA-TESTA) E EM ZAMAC (MACANETA, LINGUETA E TRINCOS) COM ACABAMENTO CROMADO, MAQUINA DE 40 MM, INCLUINDO CHAVE TIPO TRANQUETA</t>
  </si>
  <si>
    <t>78,37</t>
  </si>
  <si>
    <t>24,53</t>
  </si>
  <si>
    <t xml:space="preserve"> 00003379 </t>
  </si>
  <si>
    <t>!EM PROCESSO DE DESATIVACAO! HASTE DE ATERRAMENTO EM ACO COM 3,00 M DE COMPRIMENTO E DN = 5/8", REVESTIDA COM BAIXA CAMADA DE COBRE, SEM CONECTOR</t>
  </si>
  <si>
    <t>78,17</t>
  </si>
  <si>
    <t>24,47</t>
  </si>
  <si>
    <t xml:space="preserve"> 00000097 </t>
  </si>
  <si>
    <t>24,06</t>
  </si>
  <si>
    <t>24,05</t>
  </si>
  <si>
    <t>96,49%</t>
  </si>
  <si>
    <t xml:space="preserve"> 00000981 </t>
  </si>
  <si>
    <t>CABO DE COBRE, FLEXIVEL, CLASSE 4 OU 5, ISOLACAO EM PVC/A, ANTICHAMA BWF-B, 1 CONDUTOR, 450/750 V, SECAO NOMINAL 4 MM2</t>
  </si>
  <si>
    <t>7,4510042</t>
  </si>
  <si>
    <t>3,20</t>
  </si>
  <si>
    <t>23,84</t>
  </si>
  <si>
    <t xml:space="preserve"> 00013416 </t>
  </si>
  <si>
    <t>TORNEIRA CROMADA, RETA, DE PAREDE, PARA COZINHA, SEM BICO, SEM AREJADOR, PADRAO POPULAR, 1/2 " OU 3/4 " (REF 1158)</t>
  </si>
  <si>
    <t>73,50</t>
  </si>
  <si>
    <t>23,62</t>
  </si>
  <si>
    <t xml:space="preserve"> 00001570 </t>
  </si>
  <si>
    <t>23,09</t>
  </si>
  <si>
    <t xml:space="preserve"> 00000305 </t>
  </si>
  <si>
    <t>11,50</t>
  </si>
  <si>
    <t>22,99</t>
  </si>
  <si>
    <t>96,50%</t>
  </si>
  <si>
    <t xml:space="preserve"> 003389 </t>
  </si>
  <si>
    <t>2,0867163</t>
  </si>
  <si>
    <t>10,90</t>
  </si>
  <si>
    <t>22,75</t>
  </si>
  <si>
    <t xml:space="preserve"> 00021112 </t>
  </si>
  <si>
    <t>212,50</t>
  </si>
  <si>
    <t>22,17</t>
  </si>
  <si>
    <t xml:space="preserve"> 00037395 </t>
  </si>
  <si>
    <t>0,5337466</t>
  </si>
  <si>
    <t>40,33</t>
  </si>
  <si>
    <t>21,53</t>
  </si>
  <si>
    <t xml:space="preserve"> 00004234 </t>
  </si>
  <si>
    <t>OPERADOR DE ESCAVADEIRA</t>
  </si>
  <si>
    <t>0,8815833</t>
  </si>
  <si>
    <t>24,30</t>
  </si>
  <si>
    <t>21,42</t>
  </si>
  <si>
    <t>96,51%</t>
  </si>
  <si>
    <t xml:space="preserve"> 00004253 </t>
  </si>
  <si>
    <t>OPERADOR DE GUINCHO OU GUINCHEIRO</t>
  </si>
  <si>
    <t>1,0859006</t>
  </si>
  <si>
    <t>18,95</t>
  </si>
  <si>
    <t>20,58</t>
  </si>
  <si>
    <t xml:space="preserve"> 00000979 </t>
  </si>
  <si>
    <t>CABO DE COBRE, FLEXIVEL, CLASSE 4 OU 5, ISOLACAO EM PVC/A, ANTICHAMA BWF-B, 1 CONDUTOR, 450/750 V, SECAO NOMINAL 16 MM2</t>
  </si>
  <si>
    <t>1,6079090</t>
  </si>
  <si>
    <t>12,56</t>
  </si>
  <si>
    <t>20,20</t>
  </si>
  <si>
    <t xml:space="preserve"> 00043468 </t>
  </si>
  <si>
    <t>FERRAMENTAS - FAMILIA SOLDADOR - HORISTA (ENCARGOS COMPLEMENTARES - COLETADO CAIXA)</t>
  </si>
  <si>
    <t>18,64</t>
  </si>
  <si>
    <t xml:space="preserve"> 00039017 </t>
  </si>
  <si>
    <t>80,3174629</t>
  </si>
  <si>
    <t>17,67</t>
  </si>
  <si>
    <t xml:space="preserve"> 00003524 </t>
  </si>
  <si>
    <t>JOELHO PVC, SOLDAVEL, COM BUCHA DE LATAO, 90 GRAUS, 25 MM X 3/4", PARA AGUA FRIA PREDIAL</t>
  </si>
  <si>
    <t>1,6873620</t>
  </si>
  <si>
    <t>10,46</t>
  </si>
  <si>
    <t>17,65</t>
  </si>
  <si>
    <t xml:space="preserve"> 00020971 </t>
  </si>
  <si>
    <t>17,37</t>
  </si>
  <si>
    <t>96,52%</t>
  </si>
  <si>
    <t xml:space="preserve"> 00037591 </t>
  </si>
  <si>
    <t>SUPORTE MAO-FRANCESA EM ACO, ABAS IGUAIS 40 CM, CAPACIDADE MINIMA 70 KG, BRANCO</t>
  </si>
  <si>
    <t>0,6428046</t>
  </si>
  <si>
    <t>25,27</t>
  </si>
  <si>
    <t>16,24</t>
  </si>
  <si>
    <t xml:space="preserve"> 00005066 </t>
  </si>
  <si>
    <t>0,5038900</t>
  </si>
  <si>
    <t>32,03</t>
  </si>
  <si>
    <t>16,14</t>
  </si>
  <si>
    <t xml:space="preserve"> 00039430 </t>
  </si>
  <si>
    <t>6,5663115</t>
  </si>
  <si>
    <t>16,02</t>
  </si>
  <si>
    <t xml:space="preserve"> 00000096 </t>
  </si>
  <si>
    <t>15,99</t>
  </si>
  <si>
    <t>15,98</t>
  </si>
  <si>
    <t xml:space="preserve"> 00001607 </t>
  </si>
  <si>
    <t>CONJUNTO ARRUELAS DE VEDACAO 5/16" PARA TELHA FIBROCIMENTO (UMA ARRUELA METALICA E UMA ARRUELA PVC - CONICAS)</t>
  </si>
  <si>
    <t>0,21</t>
  </si>
  <si>
    <t>14,14</t>
  </si>
  <si>
    <t>96,53%</t>
  </si>
  <si>
    <t xml:space="preserve"> 00007292 </t>
  </si>
  <si>
    <t>TINTA ESMALTE SINTETICO PREMIUM BRILHANTE</t>
  </si>
  <si>
    <t>0,4000019</t>
  </si>
  <si>
    <t>34,79</t>
  </si>
  <si>
    <t>13,92</t>
  </si>
  <si>
    <t xml:space="preserve"> 000050 </t>
  </si>
  <si>
    <t>23,1697462</t>
  </si>
  <si>
    <t>0,58</t>
  </si>
  <si>
    <t>13,44</t>
  </si>
  <si>
    <t xml:space="preserve"> 00043469 </t>
  </si>
  <si>
    <t>FERRAMENTAS - FAMILIA TOPOGRAFO - HORISTA (ENCARGOS COMPLEMENTARES - COLETADO CAIXA)</t>
  </si>
  <si>
    <t>0,08</t>
  </si>
  <si>
    <t xml:space="preserve"> 00001871 </t>
  </si>
  <si>
    <t>CAIXA OCTOGONAL DE FUNDO MOVEL, EM PVC, DE 3" X 3", PARA ELETRODUTO FLEXIVEL CORRUGADO</t>
  </si>
  <si>
    <t>2,7666980</t>
  </si>
  <si>
    <t>4,69</t>
  </si>
  <si>
    <t>12,98</t>
  </si>
  <si>
    <t xml:space="preserve"> 00007307 </t>
  </si>
  <si>
    <t>FUNDO ANTICORROSIVO PARA METAIS FERROSOS (ZARCAO)</t>
  </si>
  <si>
    <t>0,3333349</t>
  </si>
  <si>
    <t>37,52</t>
  </si>
  <si>
    <t>12,51</t>
  </si>
  <si>
    <t xml:space="preserve"> 00004383 </t>
  </si>
  <si>
    <t>4,07</t>
  </si>
  <si>
    <t xml:space="preserve"> 00005068 </t>
  </si>
  <si>
    <t>PREGO DE ACO POLIDO COM CABECA 17 X 21 (2 X 11)</t>
  </si>
  <si>
    <t>0,4988931</t>
  </si>
  <si>
    <t>12,13</t>
  </si>
  <si>
    <t xml:space="preserve"> 00011712 </t>
  </si>
  <si>
    <t>0,2086716</t>
  </si>
  <si>
    <t>52,00</t>
  </si>
  <si>
    <t>10,85</t>
  </si>
  <si>
    <t>96,54%</t>
  </si>
  <si>
    <t xml:space="preserve"> 004869 </t>
  </si>
  <si>
    <t>0,1499078</t>
  </si>
  <si>
    <t>71,80</t>
  </si>
  <si>
    <t>10,76</t>
  </si>
  <si>
    <t xml:space="preserve"> 00000378 </t>
  </si>
  <si>
    <t>ARMADOR</t>
  </si>
  <si>
    <t>0,6066152</t>
  </si>
  <si>
    <t>10,71</t>
  </si>
  <si>
    <t xml:space="preserve"> 00007925 </t>
  </si>
  <si>
    <t>5,31</t>
  </si>
  <si>
    <t>10,61</t>
  </si>
  <si>
    <t xml:space="preserve"> 00004735 </t>
  </si>
  <si>
    <t>5,26</t>
  </si>
  <si>
    <t>10,51</t>
  </si>
  <si>
    <t xml:space="preserve"> 00005067 </t>
  </si>
  <si>
    <t>0,3997541</t>
  </si>
  <si>
    <t>25,91</t>
  </si>
  <si>
    <t>10,36</t>
  </si>
  <si>
    <t xml:space="preserve"> 00044945 </t>
  </si>
  <si>
    <t>SIFAO / TUBO SINFONADO EXTENSIVEL/SANFONADO, UNIVERSAL/ SIMPLES, ENTRE *50 A 70* CM, DE PLASTICO BRANCO</t>
  </si>
  <si>
    <t>0,9558120</t>
  </si>
  <si>
    <t>10,00</t>
  </si>
  <si>
    <t>9,56</t>
  </si>
  <si>
    <t xml:space="preserve"> 00004512 </t>
  </si>
  <si>
    <t>SARRAFO *2,5 X 5* CM EM PINUS, MISTA OU EQUIVALENTE DA REGIAO - BRUTA</t>
  </si>
  <si>
    <t>4,9969259</t>
  </si>
  <si>
    <t>1,78</t>
  </si>
  <si>
    <t>8,89</t>
  </si>
  <si>
    <t xml:space="preserve"> 00003148 </t>
  </si>
  <si>
    <t>0,5271023</t>
  </si>
  <si>
    <t>16,56</t>
  </si>
  <si>
    <t>8,73</t>
  </si>
  <si>
    <t xml:space="preserve"> 00014618 </t>
  </si>
  <si>
    <t>SERRA CIRCULAR DE BANCADA COM MOTOR ELETRICO, POTENCIA DE *1600* W, PARA DISCO DE DIAMETRO DE 10" (250 MM)</t>
  </si>
  <si>
    <t>0,0047901</t>
  </si>
  <si>
    <t>1.788,82</t>
  </si>
  <si>
    <t>8,57</t>
  </si>
  <si>
    <t>96,55%</t>
  </si>
  <si>
    <t xml:space="preserve"> 00001966 </t>
  </si>
  <si>
    <t>CURVA PVC CURTA 90 GRAUS, 100 MM, PARA ESGOTO PREDIAL</t>
  </si>
  <si>
    <t>26,96</t>
  </si>
  <si>
    <t>8,44</t>
  </si>
  <si>
    <t xml:space="preserve"> 00038112 </t>
  </si>
  <si>
    <t>INTERRUPTOR SIMPLES 10A, 250V (APENAS MODULO)</t>
  </si>
  <si>
    <t>1,2400371</t>
  </si>
  <si>
    <t>6,62</t>
  </si>
  <si>
    <t>8,21</t>
  </si>
  <si>
    <t xml:space="preserve"> 00003146 </t>
  </si>
  <si>
    <t>1,8269254</t>
  </si>
  <si>
    <t>4,49</t>
  </si>
  <si>
    <t>8,20</t>
  </si>
  <si>
    <t xml:space="preserve"> 00006155 </t>
  </si>
  <si>
    <t>VALVULA EM PLASTICO CROMADO TIPO AMERICANA PARA PIA DE COZINHA 3.1/2 " X 1.1/2 ", SEM ADAPTADOR</t>
  </si>
  <si>
    <t>7,73</t>
  </si>
  <si>
    <t xml:space="preserve"> 00012016 </t>
  </si>
  <si>
    <t>CONDULETE EM PVC, TIPO "LB", SEM TAMPA, DE 1/2" OU 3/4"</t>
  </si>
  <si>
    <t>12,14</t>
  </si>
  <si>
    <t>7,70</t>
  </si>
  <si>
    <t xml:space="preserve"> 003889 </t>
  </si>
  <si>
    <t>0,0999385</t>
  </si>
  <si>
    <t>69,90</t>
  </si>
  <si>
    <t>6,99</t>
  </si>
  <si>
    <t xml:space="preserve"> 00011753 </t>
  </si>
  <si>
    <t>REGISTRO PRESSAO BRUTO EM LATAO FORJADO, BITOLA 3/4 " (REF 1400)</t>
  </si>
  <si>
    <t>0,4173433</t>
  </si>
  <si>
    <t>16,73</t>
  </si>
  <si>
    <t>6,98</t>
  </si>
  <si>
    <t xml:space="preserve"> 00011455 </t>
  </si>
  <si>
    <t>FERROLHO COM FECHO / TRINCO REDONDO, EM ACO GALVANIZADO / ZINCADO, DE SOBREPOR, COM COMPRIMENTO DE 8" E ESPESSURA MINIMA DA CHAPA DE 1,50 MM</t>
  </si>
  <si>
    <t>0,3969558</t>
  </si>
  <si>
    <t>16,67</t>
  </si>
  <si>
    <t xml:space="preserve"> 00000123 </t>
  </si>
  <si>
    <t>ADITIVO IMPERMEABILIZANTE DE PEGA NORMAL PARA ARGAMASSAS E CONCRETOS SEM ARMACAO, LIQUIDO E ISENTO DE CLORETOS</t>
  </si>
  <si>
    <t>0,9193372</t>
  </si>
  <si>
    <t>7,14</t>
  </si>
  <si>
    <t>6,56</t>
  </si>
  <si>
    <t xml:space="preserve"> 00003884 </t>
  </si>
  <si>
    <t>3,14</t>
  </si>
  <si>
    <t xml:space="preserve"> 00003671 </t>
  </si>
  <si>
    <t>JUNTA PLASTICA DE DILATACAO PARA PISOS, COR CINZA, 17 X 3 MM (ALTURA X ESPESSURA)</t>
  </si>
  <si>
    <t>5,1411052</t>
  </si>
  <si>
    <t>6,27</t>
  </si>
  <si>
    <t xml:space="preserve"> 00004254 </t>
  </si>
  <si>
    <t>OPERADOR DE GUINDASTE</t>
  </si>
  <si>
    <t>0,2747748</t>
  </si>
  <si>
    <t>22,14</t>
  </si>
  <si>
    <t>6,08</t>
  </si>
  <si>
    <t xml:space="preserve"> 00036397 </t>
  </si>
  <si>
    <t>BETONEIRA, CAPACIDADE NOMINAL 600 L, CAPACIDADE DE MISTURA  360L, MOTOR ELETRICO TRIFASICO 220/380V, POTENCIA 4CV, EXCLUSO CARREGADOR</t>
  </si>
  <si>
    <t>0,0003170</t>
  </si>
  <si>
    <t>19.114,57</t>
  </si>
  <si>
    <t>6,06</t>
  </si>
  <si>
    <t xml:space="preserve"> 00007123 </t>
  </si>
  <si>
    <t>6,01</t>
  </si>
  <si>
    <t>96,56%</t>
  </si>
  <si>
    <t xml:space="preserve"> 00003500 </t>
  </si>
  <si>
    <t>1,95</t>
  </si>
  <si>
    <t>5,85</t>
  </si>
  <si>
    <t xml:space="preserve"> 00011741 </t>
  </si>
  <si>
    <t>RALO SIFONADO CILINDRICO, PVC, 100 X 40 MM,  COM GRELHA REDONDA BRANCA</t>
  </si>
  <si>
    <t>13,94</t>
  </si>
  <si>
    <t>5,82</t>
  </si>
  <si>
    <t xml:space="preserve"> 00002674 </t>
  </si>
  <si>
    <t>ELETRODUTO DE PVC RIGIDO ROSCAVEL DE 3/4 ", SEM LUVA</t>
  </si>
  <si>
    <t>0,9549857</t>
  </si>
  <si>
    <t>6,04</t>
  </si>
  <si>
    <t>5,77</t>
  </si>
  <si>
    <t xml:space="preserve"> 00040331 </t>
  </si>
  <si>
    <t>ASSENTADOR DE MANILHAS</t>
  </si>
  <si>
    <t>0,2152043</t>
  </si>
  <si>
    <t>25,03</t>
  </si>
  <si>
    <t xml:space="preserve"> 00001870 </t>
  </si>
  <si>
    <t>CURVA 90 GRAUS, LONGA, DE PVC RIGIDO ROSCAVEL, DE 1/2", PARA ELETRODUTO</t>
  </si>
  <si>
    <t>1,7053509</t>
  </si>
  <si>
    <t>3,00</t>
  </si>
  <si>
    <t>5,12</t>
  </si>
  <si>
    <t xml:space="preserve"> 00007140 </t>
  </si>
  <si>
    <t>4,90</t>
  </si>
  <si>
    <t xml:space="preserve"> 00006193 </t>
  </si>
  <si>
    <t>TABUA  NAO  APARELHADA  *2,5 X 20* CM, EM MACARANDUBA, ANGELIM OU EQUIVALENTE DA REGIAO - BRUTA</t>
  </si>
  <si>
    <t>0,2340807</t>
  </si>
  <si>
    <t>20,91</t>
  </si>
  <si>
    <t>4,89</t>
  </si>
  <si>
    <t xml:space="preserve"> 00005069 </t>
  </si>
  <si>
    <t>PREGO DE ACO POLIDO COM CABECA 17 X 27 (2 1/2 X 11)</t>
  </si>
  <si>
    <t>0,1665276</t>
  </si>
  <si>
    <t>24,78</t>
  </si>
  <si>
    <t xml:space="preserve"> 00006141 </t>
  </si>
  <si>
    <t>ENGATE/RABICHO FLEXIVEL PLASTICO (PVC OU ABS) BRANCO 1/2 " X 30 CM</t>
  </si>
  <si>
    <t>6,05</t>
  </si>
  <si>
    <t>3,84</t>
  </si>
  <si>
    <t xml:space="preserve"> 00006153 </t>
  </si>
  <si>
    <t>VALVULA EM PLASTICO BRANCO PARA TANQUE OU LAVATORIO 1 ", SEM UNHO E SEM LADRAO</t>
  </si>
  <si>
    <t>5,88</t>
  </si>
  <si>
    <t>3,73</t>
  </si>
  <si>
    <t xml:space="preserve"> 003487 </t>
  </si>
  <si>
    <t>0,0799508</t>
  </si>
  <si>
    <t>45,65</t>
  </si>
  <si>
    <t>3,65</t>
  </si>
  <si>
    <t xml:space="preserve"> 00009867 </t>
  </si>
  <si>
    <t>0,7550315</t>
  </si>
  <si>
    <t>4,78</t>
  </si>
  <si>
    <t>3,61</t>
  </si>
  <si>
    <t xml:space="preserve"> 00003505 </t>
  </si>
  <si>
    <t>3,40</t>
  </si>
  <si>
    <t xml:space="preserve"> 00001574 </t>
  </si>
  <si>
    <t>TERMINAL A COMPRESSAO EM COBRE ESTANHADO PARA CABO 10 MM2, 1 FURO E 1 COMPRESSAO, PARA PARAFUSO DE FIXACAO M6</t>
  </si>
  <si>
    <t>1,76</t>
  </si>
  <si>
    <t>3,37</t>
  </si>
  <si>
    <t xml:space="preserve"> 00003768 </t>
  </si>
  <si>
    <t>LIXA EM FOLHA PARA FERRO, NUMERO 150</t>
  </si>
  <si>
    <t>0,8333373</t>
  </si>
  <si>
    <t>4,02</t>
  </si>
  <si>
    <t>3,35</t>
  </si>
  <si>
    <t xml:space="preserve"> 000386 </t>
  </si>
  <si>
    <t>0,1429121</t>
  </si>
  <si>
    <t>22,90</t>
  </si>
  <si>
    <t>3,27</t>
  </si>
  <si>
    <t xml:space="preserve"> 00003536 </t>
  </si>
  <si>
    <t>3,15</t>
  </si>
  <si>
    <t xml:space="preserve"> 00037411 </t>
  </si>
  <si>
    <t>TELA DE ACO SOLDADA GALVANIZADA/ZINCADA PARA ALVENARIA, FIO D = *1,24 MM, MALHA 25 X 25 MM</t>
  </si>
  <si>
    <t>0,1399076</t>
  </si>
  <si>
    <t>21,32</t>
  </si>
  <si>
    <t xml:space="preserve"> 00004718 </t>
  </si>
  <si>
    <t>PEDRA BRITADA N. 2 (19 A 38 MM) POSTO PEDREIRA/FORNECEDOR, SEM FRETE</t>
  </si>
  <si>
    <t>0,0299816</t>
  </si>
  <si>
    <t>97,50</t>
  </si>
  <si>
    <t>2,92</t>
  </si>
  <si>
    <t xml:space="preserve"> 00043464 </t>
  </si>
  <si>
    <t>FERRAMENTAS - FAMILIA OPERADOR ESCAVADEIRA - HORISTA (ENCARGOS COMPLEMENTARES - COLETADO CAIXA)</t>
  </si>
  <si>
    <t>0,01</t>
  </si>
  <si>
    <t>2,26</t>
  </si>
  <si>
    <t xml:space="preserve"> 00003659 </t>
  </si>
  <si>
    <t>21,63</t>
  </si>
  <si>
    <t xml:space="preserve"> 00003143 </t>
  </si>
  <si>
    <t>0,2198647</t>
  </si>
  <si>
    <t>10,21</t>
  </si>
  <si>
    <t>2,24</t>
  </si>
  <si>
    <t xml:space="preserve"> 00001358 </t>
  </si>
  <si>
    <t>CHAPA/PAINEL DE MADEIRA COMPENSADA RESINADA (MADEIRITE RESINADO ROSA) PARA FORMA DE CONCRETO, DE 2200 x 1100 MM, E = 17 MM</t>
  </si>
  <si>
    <t>0,0417662</t>
  </si>
  <si>
    <t>51,50</t>
  </si>
  <si>
    <t>2,15</t>
  </si>
  <si>
    <t xml:space="preserve"> 00043132 </t>
  </si>
  <si>
    <t>ARAME RECOZIDO 16 BWG, D = 1,65 MM (0,016 KG/M) OU 18 BWG, D = 1,25 MM (0,01 KG/M)</t>
  </si>
  <si>
    <t>0,0789641</t>
  </si>
  <si>
    <t>22,56</t>
  </si>
  <si>
    <t xml:space="preserve"> 004636 </t>
  </si>
  <si>
    <t>0,19</t>
  </si>
  <si>
    <t>1,52</t>
  </si>
  <si>
    <t xml:space="preserve"> 00004720 </t>
  </si>
  <si>
    <t>PEDRA BRITADA N. 0, OU PEDRISCO (4,8 A 9,5 MM) POSTO PEDREIRA/FORNECEDOR, SEM FRETE</t>
  </si>
  <si>
    <t>0,0123951</t>
  </si>
  <si>
    <t>111,97</t>
  </si>
  <si>
    <t>1,39</t>
  </si>
  <si>
    <t>96,57%</t>
  </si>
  <si>
    <t xml:space="preserve"> 00000829 </t>
  </si>
  <si>
    <t>1,24</t>
  </si>
  <si>
    <t xml:space="preserve"> 00002689 </t>
  </si>
  <si>
    <t>ELETRODUTO PVC FLEXIVEL CORRUGADO, COR AMARELA, DE 20 MM</t>
  </si>
  <si>
    <t>0,4037040</t>
  </si>
  <si>
    <t>2,93</t>
  </si>
  <si>
    <t>1,18</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</si>
  <si>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</si>
  <si>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</si>
  <si>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0,0000024</t>
  </si>
  <si>
    <t>487.195,09</t>
  </si>
  <si>
    <t xml:space="preserve"> 00006114 </t>
  </si>
  <si>
    <t>AJUDANTE DE ARMADOR</t>
  </si>
  <si>
    <t>0,0660202</t>
  </si>
  <si>
    <t>13,16</t>
  </si>
  <si>
    <t>0,87</t>
  </si>
  <si>
    <t xml:space="preserve"> 00003906 </t>
  </si>
  <si>
    <t>LUVA SOLDAVEL COM ROSCA, PVC, 25 MM X 3/4", PARA AGUA FRIA PREDIAL</t>
  </si>
  <si>
    <t>1,97</t>
  </si>
  <si>
    <t xml:space="preserve"> 00036487 </t>
  </si>
  <si>
    <t>GUINCHO ELETRICO DE COLUNA, CAPACIDADE 400 KG, COM MOTO FREIO, MOTOR TRIFASICO DE 1,25 CV</t>
  </si>
  <si>
    <t>0,0001031</t>
  </si>
  <si>
    <t>5.354,77</t>
  </si>
  <si>
    <t>0,55</t>
  </si>
  <si>
    <t xml:space="preserve"> 00002692 </t>
  </si>
  <si>
    <t>0,0696252</t>
  </si>
  <si>
    <t>6,86</t>
  </si>
  <si>
    <t>0,48</t>
  </si>
  <si>
    <t xml:space="preserve"> 000100 </t>
  </si>
  <si>
    <t>0,0050369</t>
  </si>
  <si>
    <t>0,43</t>
  </si>
  <si>
    <t xml:space="preserve"> 00013896 </t>
  </si>
  <si>
    <t>VIBRADOR DE IMERSAO, DIAMETRO DA PONTEIRA DE *45* MM, COM MOTOR ELETRICO TRIFASICO DE 2 HP (2 CV)</t>
  </si>
  <si>
    <t>0,0000948</t>
  </si>
  <si>
    <t>3.561,43</t>
  </si>
  <si>
    <t xml:space="preserve"> 00001879 </t>
  </si>
  <si>
    <t>CURVA 90 GRAUS, LONGA, DE PVC RIGIDO ROSCAVEL, DE 3/4", PARA ELETRODUTO</t>
  </si>
  <si>
    <t>3,04</t>
  </si>
  <si>
    <t xml:space="preserve"> 00037544 </t>
  </si>
  <si>
    <t>MISTURADOR DE ARGAMASSA, EIXO HORIZONTAL, CAPACIDADE DE MISTURA 300 KG, MOTOR ELETRICO TRIFASICO 220/380 V, POTENCIA 5 CV</t>
  </si>
  <si>
    <t>0,0000235</t>
  </si>
  <si>
    <t>12.454,63</t>
  </si>
  <si>
    <t>0,29</t>
  </si>
  <si>
    <t xml:space="preserve"> 00001891 </t>
  </si>
  <si>
    <t>LUVA EM PVC RIGIDO ROSCAVEL, DE 3/4", PARA ELETRODUTO</t>
  </si>
  <si>
    <t>1,32</t>
  </si>
  <si>
    <t xml:space="preserve"> 00020247 </t>
  </si>
  <si>
    <t>PREGO DE ACO POLIDO COM CABECA 15 X 15 (1 1/4 X 13)</t>
  </si>
  <si>
    <t>0,0086105</t>
  </si>
  <si>
    <t>26,92</t>
  </si>
  <si>
    <t xml:space="preserve"> 00001901 </t>
  </si>
  <si>
    <t>LUVA EM PVC RIGIDO ROSCAVEL, DE 1/2", PARA ELETRODUTO</t>
  </si>
  <si>
    <t xml:space="preserve"> 00004222 </t>
  </si>
  <si>
    <t>GASOLINA COMUM</t>
  </si>
  <si>
    <t>0,0028818</t>
  </si>
  <si>
    <t>4,80</t>
  </si>
  <si>
    <t xml:space="preserve"> 00013458 </t>
  </si>
  <si>
    <t>COMPACTADOR DE SOLOS DE PERCURSAO (SOQUETE) COM MOTOR A GASOLINA 4 TEMPOS DE 4 HP (4 CV)</t>
  </si>
  <si>
    <t>0,0000002</t>
  </si>
  <si>
    <t>15.692,69</t>
  </si>
  <si>
    <t>0,00</t>
  </si>
  <si>
    <t>Totais por Tipo</t>
  </si>
  <si>
    <t>R$  34.223,12</t>
  </si>
  <si>
    <t>Equipamento para Aquisição Permanente</t>
  </si>
  <si>
    <t>R$  0,00</t>
  </si>
  <si>
    <t>R$  292.958,21</t>
  </si>
  <si>
    <t>R$  542.904,24</t>
  </si>
  <si>
    <t>R$  12.858,61</t>
  </si>
  <si>
    <t>R$  1.262,99</t>
  </si>
  <si>
    <t>R$  34.879,65</t>
  </si>
  <si>
    <t>INSUMOS SEM BDI APLICADO</t>
  </si>
  <si>
    <t>ENCARGO SOCIAL:
Não Desonerado:</t>
  </si>
  <si>
    <t>MAPA DE COTAÇÕES</t>
  </si>
  <si>
    <t>CÓDIGO</t>
  </si>
  <si>
    <t>UNI.</t>
  </si>
  <si>
    <t>VALOR ADOTADO</t>
  </si>
  <si>
    <t>EMPRESA 1</t>
  </si>
  <si>
    <t>PREÇO 1</t>
  </si>
  <si>
    <t>EMPRESA 2</t>
  </si>
  <si>
    <t>PREÇO 2</t>
  </si>
  <si>
    <t>EMPRESA 3</t>
  </si>
  <si>
    <t>PREÇO 3</t>
  </si>
  <si>
    <t>Casas Bahia</t>
  </si>
  <si>
    <t>Magazine Luiza</t>
  </si>
  <si>
    <t>Ponto frio</t>
  </si>
  <si>
    <t>Bloco Autonômo de iluminação de emergência 96 leds 200VA-127/220V, autonomia de no mínimo 6 hora, h=forro ou indicado</t>
  </si>
  <si>
    <t>Lumi led</t>
  </si>
  <si>
    <t>Tamoyo</t>
  </si>
  <si>
    <t>Cftv</t>
  </si>
  <si>
    <t>Eletrorastro</t>
  </si>
  <si>
    <t xml:space="preserve">Madeira madeira </t>
  </si>
  <si>
    <t>Americanas</t>
  </si>
  <si>
    <t>Mercato</t>
  </si>
  <si>
    <t>Chiller peças</t>
  </si>
  <si>
    <t>Cruvinel</t>
  </si>
  <si>
    <t>Kabum</t>
  </si>
  <si>
    <t>View tech</t>
  </si>
  <si>
    <t>Upper seg</t>
  </si>
  <si>
    <t>Madeira madeira</t>
  </si>
  <si>
    <t>Portal elétrico</t>
  </si>
  <si>
    <t xml:space="preserve"> 00000019 </t>
  </si>
  <si>
    <t>Acionador Manual Endereçável. Ref.: MCPE A da Global Fire</t>
  </si>
  <si>
    <t>Contra incendio</t>
  </si>
  <si>
    <t>Eletro Guimaraes</t>
  </si>
  <si>
    <t xml:space="preserve"> 00005632 </t>
  </si>
  <si>
    <t>ELABORAÇÃO DE PGR (PROGRAMA DE GERENCIAMENTO DE RISCOS)</t>
  </si>
  <si>
    <t>Regularize</t>
  </si>
  <si>
    <t>Abc set</t>
  </si>
  <si>
    <t>Guruseg</t>
  </si>
  <si>
    <t xml:space="preserve"> 00005633 </t>
  </si>
  <si>
    <t>ELABORAÇÃO DE PCMSO (PROGRAMA DE CONTROLE MÉDICO DE SAÚDE OCUPACIONAL)</t>
  </si>
  <si>
    <t>Plaques</t>
  </si>
  <si>
    <t>Espaço smart</t>
  </si>
  <si>
    <t>Artech</t>
  </si>
  <si>
    <t>Melhor industria</t>
  </si>
  <si>
    <t>Eletronor</t>
  </si>
  <si>
    <t>Carrefour</t>
  </si>
  <si>
    <t>Extra</t>
  </si>
  <si>
    <t>Dimensional</t>
  </si>
  <si>
    <t>ferramentas gerais</t>
  </si>
  <si>
    <t>Afubra</t>
  </si>
  <si>
    <t>Tumelero</t>
  </si>
  <si>
    <t>Setta</t>
  </si>
  <si>
    <t>Hidromar</t>
  </si>
  <si>
    <t>casa mimosa</t>
  </si>
  <si>
    <t>Padovani</t>
  </si>
  <si>
    <t>Eletrica silveira</t>
  </si>
  <si>
    <t>Eletrotrafo</t>
  </si>
  <si>
    <t>Conecta solar</t>
  </si>
  <si>
    <t>Dutra máquinas</t>
  </si>
  <si>
    <t>Schneider</t>
  </si>
  <si>
    <t>Alfabot</t>
  </si>
  <si>
    <t>Submarino</t>
  </si>
  <si>
    <t>Unicaserv</t>
  </si>
  <si>
    <t>Imper market</t>
  </si>
  <si>
    <t>Leste impermeabilizantes</t>
  </si>
  <si>
    <t>Fg ferramentas</t>
  </si>
  <si>
    <t>Teky</t>
  </si>
  <si>
    <t>Panorama</t>
  </si>
  <si>
    <t>Abastece</t>
  </si>
  <si>
    <t>Casas bahia</t>
  </si>
  <si>
    <t>Net alarmes</t>
  </si>
  <si>
    <t>Oficina dos bits</t>
  </si>
  <si>
    <t xml:space="preserve"> 00001772 </t>
  </si>
  <si>
    <t>Plástico Bolha</t>
  </si>
  <si>
    <t>Caselar</t>
  </si>
  <si>
    <t>If maquinas</t>
  </si>
  <si>
    <t>Jp extintores</t>
  </si>
  <si>
    <t>Web da construção</t>
  </si>
  <si>
    <t>Leroy Merlin</t>
  </si>
  <si>
    <t>Condec</t>
  </si>
  <si>
    <t>Casa hub</t>
  </si>
  <si>
    <t>Formatto</t>
  </si>
  <si>
    <t>Atacadão das fechaduras</t>
  </si>
  <si>
    <t>Loja obra facil</t>
  </si>
  <si>
    <t>Espaço deca</t>
  </si>
  <si>
    <t>Cassol</t>
  </si>
  <si>
    <t>kaster</t>
  </si>
  <si>
    <t>Desicon</t>
  </si>
  <si>
    <t>43,,90</t>
  </si>
  <si>
    <t>teciam</t>
  </si>
  <si>
    <t>Telas imperial</t>
  </si>
  <si>
    <t>telas arroio grande</t>
  </si>
  <si>
    <t>Puxadores online</t>
  </si>
  <si>
    <t>Decor place</t>
  </si>
  <si>
    <t>Hidrojá</t>
  </si>
  <si>
    <t>Ferramentas Kennedy</t>
  </si>
  <si>
    <t>Tosel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</si>
</sst>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_-[$R$-416]\ * #,##0.00_-;\-[$R$-416]\ * #,##0.00_-;_-[$R$-416]\ * &quot;-&quot;??_-;_-@_-"/>
  </numFmts>
  <fonts count="19" x14ac:knownFonts="1">
    <font>
      <sz val="11"/>
      <name val="Arial"/>
      <family val="1"/>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1"/>
      <color theme="1"/>
      <name val="Calibri"/>
      <family val="2"/>
      <scheme val="minor"/>
    </font>
    <font>
      <sz val="11"/>
      <color indexed="8"/>
      <name val="Calibri"/>
      <family val="2"/>
    </font>
    <font>
      <sz val="12"/>
      <color indexed="8"/>
      <name val="Calibri"/>
      <family val="2"/>
    </font>
    <font>
      <b/>
      <sz val="12"/>
      <color theme="1"/>
      <name val="Calibri"/>
      <family val="2"/>
      <scheme val="minor"/>
    </font>
    <font>
      <sz val="9"/>
      <color theme="1"/>
      <name val="Calibri"/>
      <family val="2"/>
      <scheme val="minor"/>
    </font>
    <font>
      <sz val="10"/>
      <name val="Arial"/>
      <family val="2"/>
    </font>
    <font>
      <b/>
      <sz val="10"/>
      <name val="Arial"/>
      <family val="2"/>
    </font>
    <font>
      <b/>
      <sz val="8"/>
      <name val="Arial"/>
      <family val="2"/>
    </font>
    <font>
      <sz val="8"/>
      <name val="Arial"/>
      <family val="1"/>
    </font>
    <font>
      <sz val="8"/>
      <name val="Calibri"/>
      <family val="2"/>
      <scheme val="minor"/>
    </font>
  </fonts>
  <fills count="19">
    <fill>
      <patternFill patternType="none"/>
    </fill>
    <fill>
      <patternFill patternType="gray125"/>
    </fill>
    <fill>
      <patternFill patternType="solid">
        <fgColor rgb="FFD6D6D6"/>
      </patternFill>
    </fill>
    <fill>
      <patternFill patternType="solid">
        <fgColor rgb="FFEFEFEF"/>
      </patternFill>
    </fill>
    <fill>
      <patternFill patternType="solid">
        <fgColor rgb="FFD8ECF6"/>
      </patternFill>
    </fill>
    <fill>
      <patternFill patternType="solid">
        <fgColor rgb="FFF7F3DF"/>
      </patternFill>
    </fill>
    <fill>
      <patternFill patternType="solid">
        <fgColor rgb="FFFFFFFF"/>
      </patternFill>
    </fill>
    <fill>
      <patternFill patternType="solid">
        <fgColor theme="0" tint="-0.14999847407452621"/>
        <bgColor indexed="64"/>
      </patternFill>
    </fill>
    <fill>
      <patternFill patternType="solid">
        <fgColor theme="8" tint="0.79998168889431442"/>
        <bgColor indexed="64"/>
      </patternFill>
    </fill>
    <fill>
      <patternFill patternType="solid">
        <fgColor indexed="55"/>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FF"/>
        <bgColor indexed="64"/>
      </patternFill>
    </fill>
    <fill>
      <patternFill patternType="solid">
        <fgColor rgb="FFD8ECF6"/>
        <bgColor rgb="FF000000"/>
      </patternFill>
    </fill>
    <fill>
      <patternFill patternType="solid">
        <fgColor rgb="FFFFFFFF"/>
        <bgColor rgb="FF000000"/>
      </patternFill>
    </fill>
    <fill>
      <patternFill patternType="solid">
        <fgColor rgb="FFDFF0D8"/>
        <bgColor rgb="FF000000"/>
      </patternFill>
    </fill>
    <fill>
      <patternFill patternType="solid">
        <fgColor rgb="FFD6D6D6"/>
        <bgColor rgb="FF000000"/>
      </patternFill>
    </fill>
    <fill>
      <patternFill patternType="solid">
        <fgColor rgb="FFEFEFEF"/>
        <bgColor rgb="FF000000"/>
      </patternFill>
    </fill>
  </fills>
  <borders count="39">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top/>
      <bottom style="thick">
        <color rgb="FFFF5500"/>
      </bottom>
      <diagonal/>
    </border>
    <border>
      <left/>
      <right/>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right style="thin">
        <color auto="1"/>
      </right>
      <top/>
      <bottom/>
      <diagonal/>
    </border>
    <border>
      <left/>
      <right style="thin">
        <color indexed="64"/>
      </right>
      <top/>
      <bottom style="thin">
        <color indexed="64"/>
      </bottom>
      <diagonal/>
    </border>
    <border>
      <left style="thin">
        <color rgb="FFCCCCCC"/>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s>
  <cellStyleXfs count="14">
    <xf numFmtId="0" fontId="0" fillId="0" borderId="0"/>
    <xf numFmtId="0" fontId="2" fillId="0" borderId="0"/>
    <xf numFmtId="0" fontId="8" fillId="0" borderId="0"/>
    <xf numFmtId="0" fontId="10" fillId="0" borderId="0"/>
    <xf numFmtId="9" fontId="8" fillId="0" borderId="0" applyFont="0" applyFill="0" applyBorder="0" applyAlignment="0" applyProtection="0"/>
    <xf numFmtId="0" fontId="14" fillId="0" borderId="0"/>
    <xf numFmtId="0" fontId="14" fillId="0" borderId="0"/>
    <xf numFmtId="0" fontId="14" fillId="0" borderId="0"/>
    <xf numFmtId="0" fontId="8" fillId="0" borderId="0"/>
    <xf numFmtId="0" fontId="14" fillId="0" borderId="0"/>
    <xf numFmtId="44" fontId="8" fillId="0" borderId="0" applyFont="0" applyFill="0" applyBorder="0" applyAlignment="0" applyProtection="0"/>
    <xf numFmtId="0" fontId="1" fillId="0" borderId="0"/>
    <xf numFmtId="44" fontId="14" fillId="0" borderId="0" applyFont="0" applyFill="0" applyBorder="0" applyAlignment="0" applyProtection="0"/>
    <xf numFmtId="44" fontId="8" fillId="0" borderId="0" applyFont="0" applyFill="0" applyBorder="0" applyAlignment="0" applyProtection="0"/>
  </cellStyleXfs>
  <cellXfs count="223">
    <xf numFmtId="0" fontId="0" fillId="0" borderId="0" xfId="0"/>
    <xf numFmtId="0" fontId="6" fillId="5" borderId="2" xfId="0" applyFont="1" applyFill="1" applyBorder="1" applyAlignment="1">
      <alignment horizontal="right" vertical="top" wrapText="1"/>
    </xf>
    <xf numFmtId="0" fontId="6" fillId="5" borderId="2" xfId="0" applyFont="1" applyFill="1" applyBorder="1" applyAlignment="1">
      <alignment horizontal="center" vertical="top" wrapText="1"/>
    </xf>
    <xf numFmtId="0" fontId="7" fillId="6" borderId="0" xfId="0" applyFont="1" applyFill="1" applyAlignment="1">
      <alignment horizontal="left" vertical="top" wrapText="1"/>
    </xf>
    <xf numFmtId="0" fontId="5" fillId="6" borderId="0" xfId="0" applyFont="1" applyFill="1" applyAlignment="1">
      <alignment horizontal="center" vertical="top" wrapText="1"/>
    </xf>
    <xf numFmtId="0" fontId="7" fillId="2" borderId="2" xfId="0" applyFont="1" applyFill="1" applyBorder="1" applyAlignment="1">
      <alignment horizontal="right" vertical="top" wrapText="1"/>
    </xf>
    <xf numFmtId="0" fontId="7" fillId="2" borderId="2" xfId="0" applyFont="1" applyFill="1" applyBorder="1" applyAlignment="1">
      <alignment horizontal="center" vertical="top" wrapText="1"/>
    </xf>
    <xf numFmtId="4" fontId="7" fillId="2" borderId="2" xfId="0" applyNumberFormat="1" applyFont="1" applyFill="1" applyBorder="1" applyAlignment="1">
      <alignment horizontal="right" vertical="top" wrapText="1"/>
    </xf>
    <xf numFmtId="0" fontId="7" fillId="3" borderId="2" xfId="0" applyFont="1" applyFill="1" applyBorder="1" applyAlignment="1">
      <alignment horizontal="right" vertical="top" wrapText="1"/>
    </xf>
    <xf numFmtId="0" fontId="7" fillId="3" borderId="2" xfId="0" applyFont="1" applyFill="1" applyBorder="1" applyAlignment="1">
      <alignment horizontal="center" vertical="top" wrapText="1"/>
    </xf>
    <xf numFmtId="4" fontId="7" fillId="3" borderId="2" xfId="0" applyNumberFormat="1" applyFont="1" applyFill="1" applyBorder="1" applyAlignment="1">
      <alignment horizontal="right" vertical="top" wrapText="1"/>
    </xf>
    <xf numFmtId="4" fontId="6" fillId="5" borderId="2" xfId="0" applyNumberFormat="1" applyFont="1" applyFill="1" applyBorder="1" applyAlignment="1">
      <alignment horizontal="right" vertical="top" wrapText="1"/>
    </xf>
    <xf numFmtId="0" fontId="5" fillId="6" borderId="0" xfId="0" applyFont="1" applyFill="1" applyAlignment="1">
      <alignment horizontal="right" vertical="top" wrapText="1"/>
    </xf>
    <xf numFmtId="0" fontId="5" fillId="6" borderId="0" xfId="0" applyFont="1" applyFill="1" applyAlignment="1">
      <alignment horizontal="left" vertical="top" wrapText="1"/>
    </xf>
    <xf numFmtId="0" fontId="7" fillId="6" borderId="0" xfId="0" applyFont="1" applyFill="1" applyAlignment="1">
      <alignment horizontal="center" vertical="top" wrapText="1"/>
    </xf>
    <xf numFmtId="0" fontId="3" fillId="6" borderId="2" xfId="0" applyFont="1" applyFill="1" applyBorder="1" applyAlignment="1">
      <alignment horizontal="right" vertical="top" wrapText="1"/>
    </xf>
    <xf numFmtId="0" fontId="3" fillId="6" borderId="0" xfId="0" applyFont="1" applyFill="1" applyAlignment="1">
      <alignment horizontal="left" vertical="top" wrapText="1"/>
    </xf>
    <xf numFmtId="0" fontId="3" fillId="6" borderId="2" xfId="0" applyFont="1" applyFill="1" applyBorder="1" applyAlignment="1">
      <alignment horizontal="left" vertical="top" wrapText="1"/>
    </xf>
    <xf numFmtId="0" fontId="3" fillId="6" borderId="2" xfId="0" applyFont="1" applyFill="1" applyBorder="1" applyAlignment="1">
      <alignment horizontal="center" vertical="top" wrapText="1"/>
    </xf>
    <xf numFmtId="0" fontId="6" fillId="5" borderId="2" xfId="0" applyFont="1" applyFill="1" applyBorder="1" applyAlignment="1">
      <alignment horizontal="left" vertical="top" wrapText="1"/>
    </xf>
    <xf numFmtId="0" fontId="4" fillId="4" borderId="2" xfId="0" applyFont="1" applyFill="1" applyBorder="1" applyAlignment="1">
      <alignment horizontal="center" vertical="top" wrapText="1"/>
    </xf>
    <xf numFmtId="0" fontId="4" fillId="4" borderId="10" xfId="0" applyFont="1" applyFill="1" applyBorder="1" applyAlignment="1">
      <alignment vertical="top" wrapText="1"/>
    </xf>
    <xf numFmtId="4" fontId="4" fillId="8" borderId="2" xfId="0" applyNumberFormat="1" applyFont="1" applyFill="1" applyBorder="1" applyAlignment="1">
      <alignment horizontal="center" vertical="top" wrapText="1"/>
    </xf>
    <xf numFmtId="0" fontId="8" fillId="0" borderId="13" xfId="2" applyBorder="1"/>
    <xf numFmtId="0" fontId="8" fillId="0" borderId="14" xfId="2" applyBorder="1"/>
    <xf numFmtId="0" fontId="8" fillId="0" borderId="0" xfId="2"/>
    <xf numFmtId="0" fontId="11" fillId="0" borderId="0" xfId="3" applyFont="1"/>
    <xf numFmtId="0" fontId="8" fillId="0" borderId="16" xfId="2" applyBorder="1"/>
    <xf numFmtId="0" fontId="8" fillId="0" borderId="15" xfId="2" applyBorder="1"/>
    <xf numFmtId="0" fontId="8" fillId="0" borderId="15" xfId="2" applyBorder="1" applyAlignment="1">
      <alignment horizontal="center"/>
    </xf>
    <xf numFmtId="0" fontId="8" fillId="0" borderId="0" xfId="2" applyAlignment="1">
      <alignment horizontal="center"/>
    </xf>
    <xf numFmtId="10" fontId="0" fillId="0" borderId="0" xfId="4" applyNumberFormat="1" applyFont="1" applyBorder="1"/>
    <xf numFmtId="0" fontId="8" fillId="0" borderId="5" xfId="2" applyBorder="1"/>
    <xf numFmtId="0" fontId="8" fillId="0" borderId="21" xfId="2" applyBorder="1"/>
    <xf numFmtId="0" fontId="8" fillId="0" borderId="22" xfId="2" applyBorder="1"/>
    <xf numFmtId="0" fontId="8" fillId="0" borderId="23" xfId="2" applyBorder="1"/>
    <xf numFmtId="0" fontId="9" fillId="0" borderId="23" xfId="2" applyFont="1" applyBorder="1" applyAlignment="1">
      <alignment horizontal="right"/>
    </xf>
    <xf numFmtId="2" fontId="9" fillId="0" borderId="0" xfId="2" applyNumberFormat="1" applyFont="1" applyAlignment="1">
      <alignment horizontal="center"/>
    </xf>
    <xf numFmtId="0" fontId="9" fillId="0" borderId="0" xfId="2" applyFont="1" applyAlignment="1">
      <alignment horizontal="left"/>
    </xf>
    <xf numFmtId="0" fontId="8" fillId="0" borderId="24" xfId="2" applyBorder="1"/>
    <xf numFmtId="0" fontId="8" fillId="0" borderId="25" xfId="2" applyBorder="1"/>
    <xf numFmtId="0" fontId="8" fillId="0" borderId="26" xfId="2" applyBorder="1"/>
    <xf numFmtId="0" fontId="8" fillId="0" borderId="27" xfId="2" applyBorder="1"/>
    <xf numFmtId="0" fontId="8" fillId="0" borderId="28" xfId="2" applyBorder="1"/>
    <xf numFmtId="0" fontId="8" fillId="0" borderId="29" xfId="2" applyBorder="1"/>
    <xf numFmtId="0" fontId="11" fillId="0" borderId="0" xfId="3" applyFont="1" applyAlignment="1">
      <alignment horizontal="left" wrapText="1"/>
    </xf>
    <xf numFmtId="0" fontId="15" fillId="0" borderId="5" xfId="5" applyFont="1" applyBorder="1" applyAlignment="1" applyProtection="1">
      <alignment horizontal="center" vertical="center" wrapText="1"/>
      <protection locked="0"/>
    </xf>
    <xf numFmtId="0" fontId="15" fillId="0" borderId="30" xfId="5" applyFont="1" applyBorder="1" applyAlignment="1" applyProtection="1">
      <alignment vertical="center" wrapText="1"/>
      <protection locked="0"/>
    </xf>
    <xf numFmtId="0" fontId="15" fillId="0" borderId="23" xfId="5" applyFont="1" applyBorder="1" applyAlignment="1" applyProtection="1">
      <alignment horizontal="center" vertical="center" wrapText="1"/>
      <protection locked="0"/>
    </xf>
    <xf numFmtId="0" fontId="15" fillId="0" borderId="31" xfId="5" applyFont="1" applyBorder="1" applyAlignment="1" applyProtection="1">
      <alignment vertical="center" wrapText="1"/>
      <protection locked="0"/>
    </xf>
    <xf numFmtId="0" fontId="15" fillId="0" borderId="24" xfId="5" applyFont="1" applyBorder="1" applyAlignment="1" applyProtection="1">
      <alignment horizontal="center" vertical="center" wrapText="1"/>
      <protection locked="0"/>
    </xf>
    <xf numFmtId="0" fontId="15" fillId="0" borderId="32" xfId="5" applyFont="1" applyBorder="1" applyAlignment="1" applyProtection="1">
      <alignment vertical="center" wrapText="1"/>
      <protection locked="0"/>
    </xf>
    <xf numFmtId="0" fontId="15" fillId="0" borderId="0" xfId="5" applyFont="1" applyAlignment="1" applyProtection="1">
      <alignment vertical="center" wrapText="1"/>
      <protection locked="0"/>
    </xf>
    <xf numFmtId="0" fontId="15" fillId="0" borderId="23" xfId="5" applyFont="1" applyBorder="1" applyAlignment="1" applyProtection="1">
      <alignment horizontal="left" vertical="center" wrapText="1"/>
      <protection locked="0"/>
    </xf>
    <xf numFmtId="0" fontId="15" fillId="0" borderId="31" xfId="5" applyFont="1" applyBorder="1" applyAlignment="1" applyProtection="1">
      <alignment horizontal="left" vertical="center" wrapText="1"/>
      <protection locked="0"/>
    </xf>
    <xf numFmtId="0" fontId="15" fillId="0" borderId="25" xfId="5" applyFont="1" applyBorder="1" applyAlignment="1" applyProtection="1">
      <alignment vertical="center" wrapText="1"/>
      <protection locked="0"/>
    </xf>
    <xf numFmtId="0" fontId="3" fillId="6" borderId="0" xfId="0" applyFont="1" applyFill="1" applyAlignment="1">
      <alignment horizontal="center" vertical="top" wrapText="1"/>
    </xf>
    <xf numFmtId="0" fontId="3" fillId="10" borderId="0" xfId="0" applyFont="1" applyFill="1" applyAlignment="1">
      <alignment horizontal="left" vertical="top" wrapText="1"/>
    </xf>
    <xf numFmtId="0" fontId="3" fillId="10" borderId="0" xfId="0" applyFont="1" applyFill="1" applyAlignment="1">
      <alignment horizontal="center" vertical="top" wrapText="1"/>
    </xf>
    <xf numFmtId="0" fontId="5" fillId="10" borderId="0" xfId="0" applyFont="1" applyFill="1" applyAlignment="1">
      <alignment horizontal="left" vertical="top" wrapText="1"/>
    </xf>
    <xf numFmtId="0" fontId="5" fillId="10" borderId="0" xfId="0" applyFont="1" applyFill="1" applyAlignment="1">
      <alignment horizontal="center" vertical="top" wrapText="1"/>
    </xf>
    <xf numFmtId="0" fontId="5" fillId="6" borderId="0" xfId="0" applyFont="1" applyFill="1" applyAlignment="1">
      <alignment vertical="top" wrapText="1"/>
    </xf>
    <xf numFmtId="0" fontId="3" fillId="6" borderId="0" xfId="0" applyFont="1" applyFill="1" applyAlignment="1">
      <alignment vertical="top" wrapText="1"/>
    </xf>
    <xf numFmtId="0" fontId="14" fillId="0" borderId="0" xfId="6"/>
    <xf numFmtId="0" fontId="14" fillId="10" borderId="0" xfId="6" applyFill="1" applyAlignment="1">
      <alignment horizontal="center"/>
    </xf>
    <xf numFmtId="0" fontId="5" fillId="10" borderId="0" xfId="0" applyFont="1" applyFill="1" applyAlignment="1">
      <alignment vertical="center" wrapText="1"/>
    </xf>
    <xf numFmtId="0" fontId="5" fillId="10" borderId="0" xfId="0" applyFont="1" applyFill="1" applyAlignment="1">
      <alignment horizontal="center" vertical="center" wrapText="1"/>
    </xf>
    <xf numFmtId="0" fontId="14" fillId="10" borderId="0" xfId="6" applyFill="1"/>
    <xf numFmtId="0" fontId="5" fillId="10" borderId="0" xfId="0" applyFont="1" applyFill="1" applyAlignment="1">
      <alignment horizontal="right" vertical="center" wrapText="1"/>
    </xf>
    <xf numFmtId="0" fontId="0" fillId="0" borderId="0" xfId="2" applyFont="1"/>
    <xf numFmtId="0" fontId="16" fillId="0" borderId="6" xfId="7" applyFont="1" applyBorder="1" applyAlignment="1">
      <alignment horizontal="center" wrapText="1"/>
    </xf>
    <xf numFmtId="0" fontId="16" fillId="0" borderId="6" xfId="7" applyFont="1" applyBorder="1" applyAlignment="1">
      <alignment horizontal="center"/>
    </xf>
    <xf numFmtId="0" fontId="16" fillId="7" borderId="6" xfId="7" applyFont="1" applyFill="1" applyBorder="1" applyAlignment="1">
      <alignment horizontal="center"/>
    </xf>
    <xf numFmtId="0" fontId="16" fillId="11" borderId="6" xfId="7" applyFont="1" applyFill="1" applyBorder="1" applyAlignment="1">
      <alignment horizontal="center"/>
    </xf>
    <xf numFmtId="0" fontId="16" fillId="12" borderId="6" xfId="7" applyFont="1" applyFill="1" applyBorder="1" applyAlignment="1">
      <alignment horizontal="center"/>
    </xf>
    <xf numFmtId="0" fontId="16" fillId="12" borderId="34" xfId="7" applyFont="1" applyFill="1" applyBorder="1" applyAlignment="1">
      <alignment horizontal="center"/>
    </xf>
    <xf numFmtId="0" fontId="7" fillId="6" borderId="0" xfId="0" applyFont="1" applyFill="1" applyAlignment="1">
      <alignment horizontal="right" vertical="top" wrapText="1"/>
    </xf>
    <xf numFmtId="0" fontId="7" fillId="2" borderId="2" xfId="0" applyFont="1" applyFill="1" applyBorder="1" applyAlignment="1">
      <alignment horizontal="left" vertical="top" wrapText="1"/>
    </xf>
    <xf numFmtId="0" fontId="7" fillId="3" borderId="2" xfId="0" applyFont="1" applyFill="1" applyBorder="1" applyAlignment="1">
      <alignment horizontal="left" vertical="top" wrapText="1"/>
    </xf>
    <xf numFmtId="49" fontId="16" fillId="0" borderId="6" xfId="7" applyNumberFormat="1" applyFont="1" applyBorder="1" applyAlignment="1">
      <alignment horizontal="center"/>
    </xf>
    <xf numFmtId="0" fontId="7" fillId="0" borderId="3" xfId="0" applyFont="1" applyBorder="1" applyAlignment="1">
      <alignment horizontal="right" vertical="top" wrapText="1"/>
    </xf>
    <xf numFmtId="0" fontId="7" fillId="0" borderId="3" xfId="0" applyFont="1" applyBorder="1" applyAlignment="1">
      <alignment horizontal="left" vertical="top" wrapText="1"/>
    </xf>
    <xf numFmtId="0" fontId="7" fillId="0" borderId="3" xfId="0" applyFont="1" applyBorder="1" applyAlignment="1">
      <alignment horizontal="center" vertical="top" wrapText="1"/>
    </xf>
    <xf numFmtId="44" fontId="17" fillId="0" borderId="19" xfId="13" applyFont="1" applyFill="1" applyBorder="1" applyAlignment="1">
      <alignment horizontal="center" vertical="center" wrapText="1"/>
    </xf>
    <xf numFmtId="0" fontId="17" fillId="0" borderId="35" xfId="8" applyFont="1" applyBorder="1" applyAlignment="1">
      <alignment horizontal="left" vertical="center"/>
    </xf>
    <xf numFmtId="164" fontId="18" fillId="0" borderId="3" xfId="13" applyNumberFormat="1" applyFont="1" applyFill="1" applyBorder="1" applyAlignment="1">
      <alignment horizontal="center" vertical="center"/>
    </xf>
    <xf numFmtId="0" fontId="17" fillId="0" borderId="3" xfId="8" applyFont="1" applyBorder="1" applyAlignment="1">
      <alignment horizontal="left" vertical="center"/>
    </xf>
    <xf numFmtId="0" fontId="17" fillId="0" borderId="4" xfId="8" applyFont="1" applyBorder="1" applyAlignment="1">
      <alignment horizontal="left" vertical="center"/>
    </xf>
    <xf numFmtId="0" fontId="17" fillId="0" borderId="36" xfId="8" applyFont="1" applyBorder="1" applyAlignment="1">
      <alignment horizontal="left" vertical="center"/>
    </xf>
    <xf numFmtId="44" fontId="18" fillId="0" borderId="35" xfId="13" applyFont="1" applyFill="1" applyBorder="1" applyAlignment="1">
      <alignment horizontal="center" vertical="center"/>
    </xf>
    <xf numFmtId="44" fontId="18" fillId="0" borderId="3" xfId="13" applyFont="1" applyFill="1" applyBorder="1" applyAlignment="1">
      <alignment horizontal="center" vertical="center"/>
    </xf>
    <xf numFmtId="0" fontId="6" fillId="0" borderId="3" xfId="0" applyFont="1" applyBorder="1" applyAlignment="1">
      <alignment horizontal="right" vertical="top" wrapText="1"/>
    </xf>
    <xf numFmtId="0" fontId="6" fillId="0" borderId="3" xfId="0" applyFont="1" applyBorder="1" applyAlignment="1">
      <alignment horizontal="left" vertical="top" wrapText="1"/>
    </xf>
    <xf numFmtId="0" fontId="6" fillId="0" borderId="3" xfId="0" applyFont="1" applyBorder="1" applyAlignment="1">
      <alignment horizontal="center" vertical="top" wrapText="1"/>
    </xf>
    <xf numFmtId="0" fontId="7" fillId="13" borderId="35" xfId="0" applyFont="1" applyFill="1" applyBorder="1" applyAlignment="1">
      <alignment horizontal="right" vertical="top" wrapText="1"/>
    </xf>
    <xf numFmtId="0" fontId="7" fillId="0" borderId="35" xfId="0" applyFont="1" applyBorder="1" applyAlignment="1">
      <alignment horizontal="left" vertical="top" wrapText="1"/>
    </xf>
    <xf numFmtId="0" fontId="7" fillId="13" borderId="35" xfId="0" applyFont="1" applyFill="1" applyBorder="1" applyAlignment="1">
      <alignment horizontal="center" vertical="top" wrapText="1"/>
    </xf>
    <xf numFmtId="0" fontId="6" fillId="13" borderId="35" xfId="0" applyFont="1" applyFill="1" applyBorder="1" applyAlignment="1">
      <alignment horizontal="right" vertical="top" wrapText="1"/>
    </xf>
    <xf numFmtId="0" fontId="6" fillId="0" borderId="35" xfId="0" applyFont="1" applyBorder="1" applyAlignment="1">
      <alignment horizontal="left" vertical="top" wrapText="1"/>
    </xf>
    <xf numFmtId="0" fontId="6" fillId="13" borderId="35" xfId="0" applyFont="1" applyFill="1" applyBorder="1" applyAlignment="1">
      <alignment horizontal="center" vertical="top" wrapText="1"/>
    </xf>
    <xf numFmtId="0" fontId="4" fillId="0" borderId="2" xfId="0" applyFont="1" applyBorder="1" applyAlignment="1">
      <alignment horizontal="left" vertical="top" wrapText="1"/>
    </xf>
    <xf numFmtId="0" fontId="4" fillId="14" borderId="2" xfId="0" applyFont="1" applyFill="1" applyBorder="1" applyAlignment="1">
      <alignment wrapText="1"/>
    </xf>
    <xf numFmtId="0" fontId="4" fillId="14" borderId="11" xfId="0" applyFont="1" applyFill="1" applyBorder="1" applyAlignment="1">
      <alignment wrapText="1"/>
    </xf>
    <xf numFmtId="10" fontId="4" fillId="14" borderId="11" xfId="0" applyNumberFormat="1" applyFont="1" applyFill="1" applyBorder="1" applyAlignment="1">
      <alignment wrapText="1"/>
    </xf>
    <xf numFmtId="0" fontId="4" fillId="14" borderId="37" xfId="0" applyFont="1" applyFill="1" applyBorder="1" applyAlignment="1">
      <alignment wrapText="1"/>
    </xf>
    <xf numFmtId="0" fontId="4" fillId="14" borderId="38" xfId="0" applyFont="1" applyFill="1" applyBorder="1" applyAlignment="1">
      <alignment wrapText="1"/>
    </xf>
    <xf numFmtId="10" fontId="4" fillId="14" borderId="38" xfId="0" applyNumberFormat="1" applyFont="1" applyFill="1" applyBorder="1" applyAlignment="1">
      <alignment wrapText="1"/>
    </xf>
    <xf numFmtId="4" fontId="4" fillId="14" borderId="11" xfId="0" applyNumberFormat="1" applyFont="1" applyFill="1" applyBorder="1" applyAlignment="1">
      <alignment wrapText="1"/>
    </xf>
    <xf numFmtId="0" fontId="6" fillId="16" borderId="37" xfId="0" applyFont="1" applyFill="1" applyBorder="1" applyAlignment="1">
      <alignment wrapText="1"/>
    </xf>
    <xf numFmtId="0" fontId="6" fillId="16" borderId="38" xfId="0" applyFont="1" applyFill="1" applyBorder="1" applyAlignment="1">
      <alignment wrapText="1"/>
    </xf>
    <xf numFmtId="4" fontId="6" fillId="16" borderId="38" xfId="0" applyNumberFormat="1" applyFont="1" applyFill="1" applyBorder="1" applyAlignment="1">
      <alignment wrapText="1"/>
    </xf>
    <xf numFmtId="10" fontId="6" fillId="16" borderId="38" xfId="0" applyNumberFormat="1" applyFont="1" applyFill="1" applyBorder="1" applyAlignment="1">
      <alignment wrapText="1"/>
    </xf>
    <xf numFmtId="4" fontId="4" fillId="14" borderId="38" xfId="0" applyNumberFormat="1" applyFont="1" applyFill="1" applyBorder="1" applyAlignment="1">
      <alignment wrapText="1"/>
    </xf>
    <xf numFmtId="0" fontId="3" fillId="15" borderId="37" xfId="0" applyFont="1" applyFill="1" applyBorder="1" applyAlignment="1">
      <alignment wrapText="1"/>
    </xf>
    <xf numFmtId="0" fontId="3" fillId="15" borderId="38" xfId="0" applyFont="1" applyFill="1" applyBorder="1" applyAlignment="1">
      <alignment wrapText="1"/>
    </xf>
    <xf numFmtId="0" fontId="3" fillId="15" borderId="11" xfId="0" applyFont="1" applyFill="1" applyBorder="1" applyAlignment="1">
      <alignment wrapText="1"/>
    </xf>
    <xf numFmtId="0" fontId="6" fillId="16" borderId="11" xfId="0" applyFont="1" applyFill="1" applyBorder="1" applyAlignment="1">
      <alignment wrapText="1"/>
    </xf>
    <xf numFmtId="0" fontId="7" fillId="17" borderId="37" xfId="0" applyFont="1" applyFill="1" applyBorder="1" applyAlignment="1">
      <alignment wrapText="1"/>
    </xf>
    <xf numFmtId="0" fontId="7" fillId="17" borderId="38" xfId="0" applyFont="1" applyFill="1" applyBorder="1" applyAlignment="1">
      <alignment wrapText="1"/>
    </xf>
    <xf numFmtId="4" fontId="7" fillId="17" borderId="38" xfId="0" applyNumberFormat="1" applyFont="1" applyFill="1" applyBorder="1" applyAlignment="1">
      <alignment wrapText="1"/>
    </xf>
    <xf numFmtId="0" fontId="6" fillId="16" borderId="1" xfId="0" applyFont="1" applyFill="1" applyBorder="1" applyAlignment="1">
      <alignment wrapText="1"/>
    </xf>
    <xf numFmtId="0" fontId="3" fillId="15" borderId="2" xfId="0" applyFont="1" applyFill="1" applyBorder="1" applyAlignment="1">
      <alignment wrapText="1"/>
    </xf>
    <xf numFmtId="0" fontId="7" fillId="18" borderId="37" xfId="0" applyFont="1" applyFill="1" applyBorder="1" applyAlignment="1">
      <alignment wrapText="1"/>
    </xf>
    <xf numFmtId="0" fontId="7" fillId="18" borderId="38" xfId="0" applyFont="1" applyFill="1" applyBorder="1" applyAlignment="1">
      <alignment wrapText="1"/>
    </xf>
    <xf numFmtId="4" fontId="7" fillId="18" borderId="38" xfId="0" applyNumberFormat="1" applyFont="1" applyFill="1" applyBorder="1" applyAlignment="1">
      <alignment wrapText="1"/>
    </xf>
    <xf numFmtId="0" fontId="6" fillId="16" borderId="2" xfId="0" applyFont="1" applyFill="1" applyBorder="1" applyAlignment="1">
      <alignment wrapText="1"/>
    </xf>
    <xf numFmtId="4" fontId="6" fillId="16" borderId="11" xfId="0" applyNumberFormat="1" applyFont="1" applyFill="1" applyBorder="1" applyAlignment="1">
      <alignment wrapText="1"/>
    </xf>
    <xf numFmtId="0" fontId="0" fillId="0" borderId="0" xfId="0" applyAlignment="1">
      <alignment vertical="center"/>
    </xf>
    <xf numFmtId="4" fontId="4" fillId="0" borderId="2" xfId="0" applyNumberFormat="1" applyFont="1" applyFill="1" applyBorder="1" applyAlignment="1">
      <alignment wrapText="1"/>
    </xf>
    <xf numFmtId="10" fontId="4" fillId="0" borderId="11" xfId="0" applyNumberFormat="1" applyFont="1" applyFill="1" applyBorder="1" applyAlignment="1">
      <alignment wrapText="1"/>
    </xf>
    <xf numFmtId="4" fontId="4" fillId="0" borderId="37" xfId="0" applyNumberFormat="1" applyFont="1" applyFill="1" applyBorder="1" applyAlignment="1">
      <alignment wrapText="1"/>
    </xf>
    <xf numFmtId="10" fontId="4" fillId="0" borderId="38" xfId="0" applyNumberFormat="1" applyFont="1" applyFill="1" applyBorder="1" applyAlignment="1">
      <alignment wrapText="1"/>
    </xf>
    <xf numFmtId="0" fontId="5" fillId="15" borderId="0" xfId="0" applyFont="1" applyFill="1" applyBorder="1" applyAlignment="1">
      <alignment wrapText="1"/>
    </xf>
    <xf numFmtId="4" fontId="5" fillId="15" borderId="0" xfId="0" applyNumberFormat="1" applyFont="1" applyFill="1" applyBorder="1" applyAlignment="1">
      <alignment wrapText="1"/>
    </xf>
    <xf numFmtId="0" fontId="4" fillId="0" borderId="2" xfId="0" applyFont="1" applyFill="1" applyBorder="1" applyAlignment="1">
      <alignment wrapText="1"/>
    </xf>
    <xf numFmtId="0" fontId="6" fillId="0" borderId="7" xfId="0" applyFont="1" applyFill="1" applyBorder="1" applyAlignment="1">
      <alignment wrapText="1"/>
    </xf>
    <xf numFmtId="0" fontId="4" fillId="0" borderId="37" xfId="0" applyFont="1" applyFill="1" applyBorder="1" applyAlignment="1">
      <alignment wrapText="1"/>
    </xf>
    <xf numFmtId="0" fontId="4" fillId="0" borderId="11" xfId="0" applyFont="1" applyFill="1" applyBorder="1" applyAlignment="1">
      <alignment wrapText="1"/>
    </xf>
    <xf numFmtId="0" fontId="4" fillId="0" borderId="38" xfId="0" applyFont="1" applyFill="1" applyBorder="1" applyAlignment="1">
      <alignment wrapText="1"/>
    </xf>
    <xf numFmtId="0" fontId="5" fillId="0" borderId="0" xfId="0" applyFont="1" applyFill="1" applyBorder="1" applyAlignment="1">
      <alignment wrapText="1"/>
    </xf>
    <xf numFmtId="10" fontId="5" fillId="0" borderId="0" xfId="0" applyNumberFormat="1" applyFont="1" applyFill="1" applyBorder="1" applyAlignment="1">
      <alignment wrapText="1"/>
    </xf>
    <xf numFmtId="4" fontId="5" fillId="0" borderId="0" xfId="0" applyNumberFormat="1" applyFont="1" applyFill="1" applyBorder="1" applyAlignment="1">
      <alignment wrapText="1"/>
    </xf>
    <xf numFmtId="0" fontId="7" fillId="15" borderId="0" xfId="0" applyFont="1" applyFill="1" applyBorder="1" applyAlignment="1">
      <alignment wrapText="1"/>
    </xf>
    <xf numFmtId="4" fontId="7" fillId="15" borderId="0" xfId="0" applyNumberFormat="1" applyFont="1" applyFill="1" applyBorder="1" applyAlignment="1">
      <alignment wrapText="1"/>
    </xf>
    <xf numFmtId="0" fontId="4" fillId="4" borderId="9"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11" xfId="0" applyFont="1" applyFill="1" applyBorder="1" applyAlignment="1">
      <alignment horizontal="center" vertical="top" wrapText="1"/>
    </xf>
    <xf numFmtId="0" fontId="3" fillId="6" borderId="0" xfId="0" applyFont="1" applyFill="1" applyAlignment="1">
      <alignment horizontal="left" vertical="top" wrapText="1"/>
    </xf>
    <xf numFmtId="0" fontId="5" fillId="6" borderId="0" xfId="0" applyFont="1" applyFill="1" applyAlignment="1">
      <alignment horizontal="left" vertical="top" wrapText="1"/>
    </xf>
    <xf numFmtId="0" fontId="3" fillId="6" borderId="0" xfId="0" applyFont="1" applyFill="1" applyAlignment="1">
      <alignment horizontal="center" wrapText="1"/>
    </xf>
    <xf numFmtId="0" fontId="0" fillId="0" borderId="0" xfId="0" applyAlignment="1"/>
    <xf numFmtId="0" fontId="4" fillId="0" borderId="2" xfId="0" applyFont="1" applyBorder="1" applyAlignment="1">
      <alignment horizontal="left" vertical="top" wrapText="1"/>
    </xf>
    <xf numFmtId="0" fontId="5" fillId="6" borderId="0" xfId="0" applyFont="1" applyFill="1" applyAlignment="1">
      <alignment horizontal="right" vertical="top" wrapText="1"/>
    </xf>
    <xf numFmtId="4" fontId="5" fillId="6" borderId="0" xfId="0" applyNumberFormat="1" applyFont="1" applyFill="1" applyAlignment="1">
      <alignment horizontal="right" vertical="top" wrapText="1"/>
    </xf>
    <xf numFmtId="0" fontId="8" fillId="0" borderId="12" xfId="2" applyBorder="1" applyAlignment="1">
      <alignment horizontal="center" vertical="center"/>
    </xf>
    <xf numFmtId="0" fontId="8" fillId="0" borderId="13" xfId="2" applyBorder="1" applyAlignment="1">
      <alignment horizontal="center" vertical="center"/>
    </xf>
    <xf numFmtId="0" fontId="8" fillId="0" borderId="15" xfId="2" applyBorder="1" applyAlignment="1">
      <alignment horizontal="center" vertical="center"/>
    </xf>
    <xf numFmtId="0" fontId="8" fillId="0" borderId="0" xfId="2" applyAlignment="1">
      <alignment horizontal="center" vertical="center"/>
    </xf>
    <xf numFmtId="0" fontId="8" fillId="0" borderId="0" xfId="2" applyAlignment="1">
      <alignment horizontal="center"/>
    </xf>
    <xf numFmtId="0" fontId="12" fillId="0" borderId="0" xfId="2" applyFont="1" applyAlignment="1">
      <alignment horizontal="center"/>
    </xf>
    <xf numFmtId="0" fontId="8" fillId="0" borderId="17" xfId="2" applyBorder="1" applyAlignment="1">
      <alignment horizontal="left"/>
    </xf>
    <xf numFmtId="0" fontId="8" fillId="0" borderId="18" xfId="2" applyBorder="1" applyAlignment="1">
      <alignment horizontal="left"/>
    </xf>
    <xf numFmtId="0" fontId="8" fillId="0" borderId="19" xfId="2" applyBorder="1" applyAlignment="1">
      <alignment horizontal="left"/>
    </xf>
    <xf numFmtId="0" fontId="8" fillId="0" borderId="4" xfId="2" applyBorder="1" applyAlignment="1">
      <alignment horizontal="center"/>
    </xf>
    <xf numFmtId="0" fontId="8" fillId="0" borderId="18" xfId="2" applyBorder="1" applyAlignment="1">
      <alignment horizontal="center"/>
    </xf>
    <xf numFmtId="0" fontId="8" fillId="0" borderId="20" xfId="2" applyBorder="1" applyAlignment="1">
      <alignment horizontal="center"/>
    </xf>
    <xf numFmtId="0" fontId="8" fillId="0" borderId="21" xfId="2" applyBorder="1" applyAlignment="1">
      <alignment horizontal="center"/>
    </xf>
    <xf numFmtId="0" fontId="12" fillId="0" borderId="23" xfId="2" applyFont="1" applyBorder="1" applyAlignment="1">
      <alignment horizontal="center" vertical="center"/>
    </xf>
    <xf numFmtId="0" fontId="12" fillId="0" borderId="0" xfId="2" applyFont="1" applyAlignment="1">
      <alignment horizontal="center" vertical="center"/>
    </xf>
    <xf numFmtId="0" fontId="12" fillId="0" borderId="16" xfId="2" applyFont="1" applyBorder="1" applyAlignment="1">
      <alignment horizontal="center" vertical="center"/>
    </xf>
    <xf numFmtId="0" fontId="8" fillId="0" borderId="0" xfId="2" applyAlignment="1">
      <alignment horizontal="left"/>
    </xf>
    <xf numFmtId="0" fontId="13" fillId="0" borderId="23" xfId="2" applyFont="1" applyBorder="1" applyAlignment="1">
      <alignment horizontal="center" wrapText="1"/>
    </xf>
    <xf numFmtId="0" fontId="13" fillId="0" borderId="0" xfId="2" applyFont="1" applyAlignment="1">
      <alignment horizontal="center" wrapText="1"/>
    </xf>
    <xf numFmtId="0" fontId="13" fillId="0" borderId="16" xfId="2" applyFont="1" applyBorder="1" applyAlignment="1">
      <alignment horizontal="center" wrapText="1"/>
    </xf>
    <xf numFmtId="0" fontId="15" fillId="0" borderId="24" xfId="5" applyFont="1" applyBorder="1" applyAlignment="1" applyProtection="1">
      <alignment horizontal="left" vertical="top" wrapText="1"/>
      <protection locked="0"/>
    </xf>
    <xf numFmtId="0" fontId="15" fillId="0" borderId="32" xfId="5" applyFont="1" applyBorder="1" applyAlignment="1" applyProtection="1">
      <alignment horizontal="left" vertical="top" wrapText="1"/>
      <protection locked="0"/>
    </xf>
    <xf numFmtId="0" fontId="11" fillId="0" borderId="0" xfId="3" applyFont="1" applyAlignment="1">
      <alignment horizontal="left" wrapText="1"/>
    </xf>
    <xf numFmtId="0" fontId="15" fillId="9" borderId="4" xfId="5" applyFont="1" applyFill="1" applyBorder="1" applyAlignment="1">
      <alignment horizontal="center" vertical="center"/>
    </xf>
    <xf numFmtId="0" fontId="15" fillId="9" borderId="19" xfId="5" applyFont="1" applyFill="1" applyBorder="1" applyAlignment="1">
      <alignment horizontal="center" vertical="center"/>
    </xf>
    <xf numFmtId="0" fontId="15" fillId="9" borderId="3" xfId="5" applyFont="1" applyFill="1" applyBorder="1" applyAlignment="1">
      <alignment horizontal="center" vertical="center"/>
    </xf>
    <xf numFmtId="0" fontId="15" fillId="0" borderId="5" xfId="5" applyFont="1" applyBorder="1" applyAlignment="1" applyProtection="1">
      <alignment horizontal="left" vertical="center" wrapText="1"/>
      <protection locked="0"/>
    </xf>
    <xf numFmtId="0" fontId="15" fillId="0" borderId="30" xfId="5" applyFont="1" applyBorder="1" applyAlignment="1" applyProtection="1">
      <alignment horizontal="left" vertical="center" wrapText="1"/>
      <protection locked="0"/>
    </xf>
    <xf numFmtId="0" fontId="15" fillId="0" borderId="5" xfId="5" applyFont="1" applyBorder="1" applyAlignment="1" applyProtection="1">
      <alignment horizontal="center" vertical="center" wrapText="1"/>
      <protection locked="0"/>
    </xf>
    <xf numFmtId="0" fontId="15" fillId="0" borderId="30" xfId="5" applyFont="1" applyBorder="1" applyAlignment="1" applyProtection="1">
      <alignment horizontal="center" vertical="center" wrapText="1"/>
      <protection locked="0"/>
    </xf>
    <xf numFmtId="0" fontId="15" fillId="0" borderId="23" xfId="5" applyFont="1" applyBorder="1" applyAlignment="1" applyProtection="1">
      <alignment horizontal="center" vertical="center" wrapText="1"/>
      <protection locked="0"/>
    </xf>
    <xf numFmtId="0" fontId="15" fillId="0" borderId="31" xfId="5" applyFont="1" applyBorder="1" applyAlignment="1" applyProtection="1">
      <alignment horizontal="center" vertical="center" wrapText="1"/>
      <protection locked="0"/>
    </xf>
    <xf numFmtId="0" fontId="15" fillId="0" borderId="24" xfId="5" applyFont="1" applyBorder="1" applyAlignment="1" applyProtection="1">
      <alignment horizontal="center" vertical="center" wrapText="1"/>
      <protection locked="0"/>
    </xf>
    <xf numFmtId="0" fontId="15" fillId="0" borderId="32" xfId="5" applyFont="1" applyBorder="1" applyAlignment="1" applyProtection="1">
      <alignment horizontal="center" vertical="center" wrapText="1"/>
      <protection locked="0"/>
    </xf>
    <xf numFmtId="0" fontId="15" fillId="0" borderId="21" xfId="5" applyFont="1" applyBorder="1" applyAlignment="1" applyProtection="1">
      <alignment horizontal="center" vertical="center" wrapText="1"/>
      <protection locked="0"/>
    </xf>
    <xf numFmtId="0" fontId="15" fillId="0" borderId="23" xfId="5" applyFont="1" applyBorder="1" applyAlignment="1" applyProtection="1">
      <alignment horizontal="left" wrapText="1"/>
      <protection locked="0"/>
    </xf>
    <xf numFmtId="0" fontId="15" fillId="0" borderId="0" xfId="5" applyFont="1" applyAlignment="1" applyProtection="1">
      <alignment horizontal="left" wrapText="1"/>
      <protection locked="0"/>
    </xf>
    <xf numFmtId="0" fontId="15" fillId="0" borderId="31" xfId="5" applyFont="1" applyBorder="1" applyAlignment="1" applyProtection="1">
      <alignment horizontal="left" wrapText="1"/>
      <protection locked="0"/>
    </xf>
    <xf numFmtId="0" fontId="15" fillId="0" borderId="24" xfId="5" applyFont="1" applyBorder="1" applyAlignment="1" applyProtection="1">
      <alignment horizontal="left" wrapText="1"/>
      <protection locked="0"/>
    </xf>
    <xf numFmtId="0" fontId="15" fillId="0" borderId="25" xfId="5" applyFont="1" applyBorder="1" applyAlignment="1" applyProtection="1">
      <alignment horizontal="left" wrapText="1"/>
      <protection locked="0"/>
    </xf>
    <xf numFmtId="0" fontId="15" fillId="0" borderId="32" xfId="5" applyFont="1" applyBorder="1" applyAlignment="1" applyProtection="1">
      <alignment horizontal="left" wrapText="1"/>
      <protection locked="0"/>
    </xf>
    <xf numFmtId="0" fontId="15" fillId="0" borderId="24" xfId="5" applyFont="1" applyBorder="1" applyAlignment="1" applyProtection="1">
      <alignment horizontal="center" vertical="top" wrapText="1"/>
      <protection locked="0"/>
    </xf>
    <xf numFmtId="0" fontId="15" fillId="0" borderId="32" xfId="5" applyFont="1" applyBorder="1" applyAlignment="1" applyProtection="1">
      <alignment horizontal="center" vertical="top" wrapText="1"/>
      <protection locked="0"/>
    </xf>
    <xf numFmtId="0" fontId="15" fillId="0" borderId="0" xfId="5" applyFont="1" applyAlignment="1" applyProtection="1">
      <alignment horizontal="center" vertical="center" wrapText="1"/>
      <protection locked="0"/>
    </xf>
    <xf numFmtId="0" fontId="3" fillId="10" borderId="0" xfId="0" applyFont="1" applyFill="1" applyAlignment="1">
      <alignment horizontal="left" vertical="top" wrapText="1"/>
    </xf>
    <xf numFmtId="0" fontId="5" fillId="10" borderId="0" xfId="0" applyFont="1" applyFill="1" applyAlignment="1">
      <alignment horizontal="left" vertical="top" wrapText="1"/>
    </xf>
    <xf numFmtId="0" fontId="3" fillId="10" borderId="8" xfId="0" applyFont="1" applyFill="1" applyBorder="1" applyAlignment="1">
      <alignment horizontal="center" wrapText="1"/>
    </xf>
    <xf numFmtId="0" fontId="5" fillId="15" borderId="0" xfId="0" applyFont="1" applyFill="1" applyBorder="1" applyAlignment="1">
      <alignment wrapText="1"/>
    </xf>
    <xf numFmtId="4" fontId="5" fillId="15" borderId="0" xfId="0" applyNumberFormat="1" applyFont="1" applyFill="1" applyBorder="1" applyAlignment="1">
      <alignment wrapText="1"/>
    </xf>
    <xf numFmtId="0" fontId="3" fillId="6" borderId="2" xfId="0" applyFont="1" applyFill="1" applyBorder="1" applyAlignment="1">
      <alignment horizontal="right" vertical="top" wrapText="1"/>
    </xf>
    <xf numFmtId="0" fontId="3" fillId="6" borderId="2" xfId="0" applyFont="1" applyFill="1" applyBorder="1" applyAlignment="1">
      <alignment horizontal="left" vertical="top" wrapText="1"/>
    </xf>
    <xf numFmtId="0" fontId="3" fillId="6" borderId="2" xfId="0" applyFont="1" applyFill="1" applyBorder="1" applyAlignment="1">
      <alignment horizontal="center" vertical="top" wrapText="1"/>
    </xf>
    <xf numFmtId="0" fontId="7" fillId="17" borderId="10" xfId="0" applyFont="1" applyFill="1" applyBorder="1" applyAlignment="1">
      <alignment wrapText="1"/>
    </xf>
    <xf numFmtId="0" fontId="7" fillId="17" borderId="11" xfId="0" applyFont="1" applyFill="1" applyBorder="1" applyAlignment="1">
      <alignment wrapText="1"/>
    </xf>
    <xf numFmtId="0" fontId="7" fillId="15" borderId="0" xfId="0" applyFont="1" applyFill="1" applyBorder="1" applyAlignment="1">
      <alignment wrapText="1"/>
    </xf>
    <xf numFmtId="0" fontId="4" fillId="14" borderId="10" xfId="0" applyFont="1" applyFill="1" applyBorder="1" applyAlignment="1">
      <alignment wrapText="1"/>
    </xf>
    <xf numFmtId="0" fontId="4" fillId="14" borderId="11" xfId="0" applyFont="1" applyFill="1" applyBorder="1" applyAlignment="1">
      <alignment wrapText="1"/>
    </xf>
    <xf numFmtId="0" fontId="3" fillId="15" borderId="10" xfId="0" applyFont="1" applyFill="1" applyBorder="1" applyAlignment="1">
      <alignment wrapText="1"/>
    </xf>
    <xf numFmtId="0" fontId="3" fillId="15" borderId="11" xfId="0" applyFont="1" applyFill="1" applyBorder="1" applyAlignment="1">
      <alignment wrapText="1"/>
    </xf>
    <xf numFmtId="0" fontId="6" fillId="16" borderId="10" xfId="0" applyFont="1" applyFill="1" applyBorder="1" applyAlignment="1">
      <alignment wrapText="1"/>
    </xf>
    <xf numFmtId="0" fontId="6" fillId="16" borderId="11" xfId="0" applyFont="1" applyFill="1" applyBorder="1" applyAlignment="1">
      <alignment wrapText="1"/>
    </xf>
    <xf numFmtId="0" fontId="7" fillId="18" borderId="10" xfId="0" applyFont="1" applyFill="1" applyBorder="1" applyAlignment="1">
      <alignment wrapText="1"/>
    </xf>
    <xf numFmtId="0" fontId="7" fillId="18" borderId="11" xfId="0" applyFont="1" applyFill="1" applyBorder="1" applyAlignment="1">
      <alignment wrapText="1"/>
    </xf>
    <xf numFmtId="0" fontId="3" fillId="6" borderId="0" xfId="2" applyFont="1" applyFill="1" applyAlignment="1">
      <alignment horizontal="center" wrapText="1"/>
    </xf>
    <xf numFmtId="0" fontId="8" fillId="0" borderId="0" xfId="2" applyAlignment="1"/>
    <xf numFmtId="0" fontId="7" fillId="6" borderId="0" xfId="0" applyFont="1" applyFill="1" applyAlignment="1">
      <alignment horizontal="right" vertical="top" wrapText="1"/>
    </xf>
    <xf numFmtId="0" fontId="5" fillId="10" borderId="0" xfId="0" applyFont="1" applyFill="1" applyAlignment="1">
      <alignment horizontal="center" vertical="center" wrapText="1"/>
    </xf>
    <xf numFmtId="0" fontId="4" fillId="4" borderId="33" xfId="2" applyFont="1" applyFill="1" applyBorder="1" applyAlignment="1">
      <alignment horizontal="center" vertical="top" wrapText="1"/>
    </xf>
    <xf numFmtId="0" fontId="4" fillId="4" borderId="0" xfId="2" applyFont="1" applyFill="1" applyAlignment="1">
      <alignment horizontal="center" vertical="top" wrapText="1"/>
    </xf>
  </cellXfs>
  <cellStyles count="14">
    <cellStyle name="Moeda 15" xfId="10"/>
    <cellStyle name="Moeda 15 2" xfId="13"/>
    <cellStyle name="Moeda 2" xfId="12"/>
    <cellStyle name="Normal" xfId="0" builtinId="0"/>
    <cellStyle name="Normal 10 2 2" xfId="7"/>
    <cellStyle name="Normal 19" xfId="1"/>
    <cellStyle name="Normal 2" xfId="2"/>
    <cellStyle name="Normal 2 2" xfId="3"/>
    <cellStyle name="Normal 2 2 3" xfId="5"/>
    <cellStyle name="Normal 22" xfId="8"/>
    <cellStyle name="Normal 3" xfId="6"/>
    <cellStyle name="Normal 3 2 2 2" xfId="9"/>
    <cellStyle name="Normal 9" xfId="11"/>
    <cellStyle name="Porcentagem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111125</xdr:colOff>
      <xdr:row>0</xdr:row>
      <xdr:rowOff>47625</xdr:rowOff>
    </xdr:from>
    <xdr:to>
      <xdr:col>2</xdr:col>
      <xdr:colOff>585470</xdr:colOff>
      <xdr:row>1</xdr:row>
      <xdr:rowOff>875030</xdr:rowOff>
    </xdr:to>
    <xdr:pic>
      <xdr:nvPicPr>
        <xdr:cNvPr id="2" name="Imagem 41">
          <a:extLst>
            <a:ext uri="{FF2B5EF4-FFF2-40B4-BE49-F238E27FC236}">
              <a16:creationId xmlns:a16="http://schemas.microsoft.com/office/drawing/2014/main" id="{ED130AD3-4E8B-4104-BB78-780664D693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125" y="47625"/>
          <a:ext cx="1998345" cy="1002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1710689</xdr:colOff>
      <xdr:row>0</xdr:row>
      <xdr:rowOff>111125</xdr:rowOff>
    </xdr:from>
    <xdr:to>
      <xdr:col>10</xdr:col>
      <xdr:colOff>2404023</xdr:colOff>
      <xdr:row>1</xdr:row>
      <xdr:rowOff>892692</xdr:rowOff>
    </xdr:to>
    <xdr:pic>
      <xdr:nvPicPr>
        <xdr:cNvPr id="3" name="Imagem 2">
          <a:extLst>
            <a:ext uri="{FF2B5EF4-FFF2-40B4-BE49-F238E27FC236}">
              <a16:creationId xmlns:a16="http://schemas.microsoft.com/office/drawing/2014/main" id="{59133D35-0290-4104-97F1-603A9D4CF9CB}"/>
            </a:ext>
          </a:extLst>
        </xdr:cNvPr>
        <xdr:cNvPicPr>
          <a:picLocks noChangeAspect="1"/>
        </xdr:cNvPicPr>
      </xdr:nvPicPr>
      <xdr:blipFill>
        <a:blip xmlns:r="http://schemas.openxmlformats.org/officeDocument/2006/relationships" r:embed="rId2"/>
        <a:stretch>
          <a:fillRect/>
        </a:stretch>
      </xdr:blipFill>
      <xdr:spPr>
        <a:xfrm>
          <a:off x="14505939" y="111125"/>
          <a:ext cx="693334" cy="956192"/>
        </a:xfrm>
        <a:prstGeom prst="rect">
          <a:avLst/>
        </a:prstGeom>
      </xdr:spPr>
    </xdr:pic>
    <xdr:clientData/>
  </xdr:twoCellAnchor>
  <xdr:twoCellAnchor editAs="oneCell">
    <xdr:from>
      <xdr:col>10</xdr:col>
      <xdr:colOff>349250</xdr:colOff>
      <xdr:row>0</xdr:row>
      <xdr:rowOff>127001</xdr:rowOff>
    </xdr:from>
    <xdr:to>
      <xdr:col>10</xdr:col>
      <xdr:colOff>1291755</xdr:colOff>
      <xdr:row>1</xdr:row>
      <xdr:rowOff>906781</xdr:rowOff>
    </xdr:to>
    <xdr:pic>
      <xdr:nvPicPr>
        <xdr:cNvPr id="4" name="Imagem 3">
          <a:extLst>
            <a:ext uri="{FF2B5EF4-FFF2-40B4-BE49-F238E27FC236}">
              <a16:creationId xmlns:a16="http://schemas.microsoft.com/office/drawing/2014/main" id="{86FE540D-9B74-479D-875C-22DEA1BE9F81}"/>
            </a:ext>
          </a:extLst>
        </xdr:cNvPr>
        <xdr:cNvPicPr>
          <a:picLocks noChangeAspect="1"/>
        </xdr:cNvPicPr>
      </xdr:nvPicPr>
      <xdr:blipFill>
        <a:blip xmlns:r="http://schemas.openxmlformats.org/officeDocument/2006/relationships" r:embed="rId3"/>
        <a:stretch>
          <a:fillRect/>
        </a:stretch>
      </xdr:blipFill>
      <xdr:spPr>
        <a:xfrm>
          <a:off x="13144500" y="127001"/>
          <a:ext cx="942505" cy="9544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47625</xdr:rowOff>
    </xdr:from>
    <xdr:to>
      <xdr:col>1</xdr:col>
      <xdr:colOff>1043940</xdr:colOff>
      <xdr:row>5</xdr:row>
      <xdr:rowOff>59055</xdr:rowOff>
    </xdr:to>
    <xdr:pic>
      <xdr:nvPicPr>
        <xdr:cNvPr id="2" name="Imagem 41">
          <a:extLst>
            <a:ext uri="{FF2B5EF4-FFF2-40B4-BE49-F238E27FC236}">
              <a16:creationId xmlns:a16="http://schemas.microsoft.com/office/drawing/2014/main" id="{A06EDEAB-D8E8-4D5B-82CB-27CA4EF270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 y="49530"/>
          <a:ext cx="1998345" cy="1015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60324</xdr:colOff>
      <xdr:row>0</xdr:row>
      <xdr:rowOff>66675</xdr:rowOff>
    </xdr:from>
    <xdr:to>
      <xdr:col>10</xdr:col>
      <xdr:colOff>742228</xdr:colOff>
      <xdr:row>5</xdr:row>
      <xdr:rowOff>17027</xdr:rowOff>
    </xdr:to>
    <xdr:pic>
      <xdr:nvPicPr>
        <xdr:cNvPr id="3" name="Imagem 2">
          <a:extLst>
            <a:ext uri="{FF2B5EF4-FFF2-40B4-BE49-F238E27FC236}">
              <a16:creationId xmlns:a16="http://schemas.microsoft.com/office/drawing/2014/main" id="{BAC13E68-0D3D-4E19-B4E5-00622AFC458B}"/>
            </a:ext>
          </a:extLst>
        </xdr:cNvPr>
        <xdr:cNvPicPr>
          <a:picLocks noChangeAspect="1"/>
        </xdr:cNvPicPr>
      </xdr:nvPicPr>
      <xdr:blipFill>
        <a:blip xmlns:r="http://schemas.openxmlformats.org/officeDocument/2006/relationships" r:embed="rId2"/>
        <a:stretch>
          <a:fillRect/>
        </a:stretch>
      </xdr:blipFill>
      <xdr:spPr>
        <a:xfrm>
          <a:off x="7924164" y="64770"/>
          <a:ext cx="685714" cy="946667"/>
        </a:xfrm>
        <a:prstGeom prst="rect">
          <a:avLst/>
        </a:prstGeom>
      </xdr:spPr>
    </xdr:pic>
    <xdr:clientData/>
  </xdr:twoCellAnchor>
  <xdr:twoCellAnchor editAs="oneCell">
    <xdr:from>
      <xdr:col>8</xdr:col>
      <xdr:colOff>66675</xdr:colOff>
      <xdr:row>0</xdr:row>
      <xdr:rowOff>82551</xdr:rowOff>
    </xdr:from>
    <xdr:to>
      <xdr:col>9</xdr:col>
      <xdr:colOff>327190</xdr:colOff>
      <xdr:row>5</xdr:row>
      <xdr:rowOff>34926</xdr:rowOff>
    </xdr:to>
    <xdr:pic>
      <xdr:nvPicPr>
        <xdr:cNvPr id="4" name="Imagem 3">
          <a:extLst>
            <a:ext uri="{FF2B5EF4-FFF2-40B4-BE49-F238E27FC236}">
              <a16:creationId xmlns:a16="http://schemas.microsoft.com/office/drawing/2014/main" id="{83086F9F-5E2E-46DD-B683-5C481E56B92B}"/>
            </a:ext>
          </a:extLst>
        </xdr:cNvPr>
        <xdr:cNvPicPr>
          <a:picLocks noChangeAspect="1"/>
        </xdr:cNvPicPr>
      </xdr:nvPicPr>
      <xdr:blipFill>
        <a:blip xmlns:r="http://schemas.openxmlformats.org/officeDocument/2006/relationships" r:embed="rId3"/>
        <a:stretch>
          <a:fillRect/>
        </a:stretch>
      </xdr:blipFill>
      <xdr:spPr>
        <a:xfrm>
          <a:off x="6560820" y="84456"/>
          <a:ext cx="948220" cy="9505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95250</xdr:rowOff>
    </xdr:from>
    <xdr:to>
      <xdr:col>1</xdr:col>
      <xdr:colOff>1011555</xdr:colOff>
      <xdr:row>5</xdr:row>
      <xdr:rowOff>38100</xdr:rowOff>
    </xdr:to>
    <xdr:pic>
      <xdr:nvPicPr>
        <xdr:cNvPr id="2" name="Imagem 41">
          <a:extLst>
            <a:ext uri="{FF2B5EF4-FFF2-40B4-BE49-F238E27FC236}">
              <a16:creationId xmlns:a16="http://schemas.microsoft.com/office/drawing/2014/main" id="{F257A6D9-B5F4-4F26-9D26-2119BA4C9D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91440"/>
          <a:ext cx="1998345" cy="946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41274</xdr:colOff>
      <xdr:row>0</xdr:row>
      <xdr:rowOff>85725</xdr:rowOff>
    </xdr:from>
    <xdr:to>
      <xdr:col>10</xdr:col>
      <xdr:colOff>726988</xdr:colOff>
      <xdr:row>5</xdr:row>
      <xdr:rowOff>18932</xdr:rowOff>
    </xdr:to>
    <xdr:pic>
      <xdr:nvPicPr>
        <xdr:cNvPr id="3" name="Imagem 2">
          <a:extLst>
            <a:ext uri="{FF2B5EF4-FFF2-40B4-BE49-F238E27FC236}">
              <a16:creationId xmlns:a16="http://schemas.microsoft.com/office/drawing/2014/main" id="{396A7958-BE08-4B63-B0FF-870DEF506BC2}"/>
            </a:ext>
          </a:extLst>
        </xdr:cNvPr>
        <xdr:cNvPicPr>
          <a:picLocks noChangeAspect="1"/>
        </xdr:cNvPicPr>
      </xdr:nvPicPr>
      <xdr:blipFill>
        <a:blip xmlns:r="http://schemas.openxmlformats.org/officeDocument/2006/relationships" r:embed="rId2"/>
        <a:stretch>
          <a:fillRect/>
        </a:stretch>
      </xdr:blipFill>
      <xdr:spPr>
        <a:xfrm>
          <a:off x="8070849" y="87630"/>
          <a:ext cx="685714" cy="939047"/>
        </a:xfrm>
        <a:prstGeom prst="rect">
          <a:avLst/>
        </a:prstGeom>
      </xdr:spPr>
    </xdr:pic>
    <xdr:clientData/>
  </xdr:twoCellAnchor>
  <xdr:twoCellAnchor editAs="oneCell">
    <xdr:from>
      <xdr:col>8</xdr:col>
      <xdr:colOff>209550</xdr:colOff>
      <xdr:row>0</xdr:row>
      <xdr:rowOff>101601</xdr:rowOff>
    </xdr:from>
    <xdr:to>
      <xdr:col>9</xdr:col>
      <xdr:colOff>325285</xdr:colOff>
      <xdr:row>5</xdr:row>
      <xdr:rowOff>57786</xdr:rowOff>
    </xdr:to>
    <xdr:pic>
      <xdr:nvPicPr>
        <xdr:cNvPr id="4" name="Imagem 3">
          <a:extLst>
            <a:ext uri="{FF2B5EF4-FFF2-40B4-BE49-F238E27FC236}">
              <a16:creationId xmlns:a16="http://schemas.microsoft.com/office/drawing/2014/main" id="{B9180EDE-8C64-472C-B585-1EC220D15AEA}"/>
            </a:ext>
          </a:extLst>
        </xdr:cNvPr>
        <xdr:cNvPicPr>
          <a:picLocks noChangeAspect="1"/>
        </xdr:cNvPicPr>
      </xdr:nvPicPr>
      <xdr:blipFill>
        <a:blip xmlns:r="http://schemas.openxmlformats.org/officeDocument/2006/relationships" r:embed="rId3"/>
        <a:stretch>
          <a:fillRect/>
        </a:stretch>
      </xdr:blipFill>
      <xdr:spPr>
        <a:xfrm>
          <a:off x="6701790" y="97791"/>
          <a:ext cx="955840" cy="9601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119063</xdr:colOff>
      <xdr:row>0</xdr:row>
      <xdr:rowOff>97155</xdr:rowOff>
    </xdr:from>
    <xdr:to>
      <xdr:col>1</xdr:col>
      <xdr:colOff>210025</xdr:colOff>
      <xdr:row>1</xdr:row>
      <xdr:rowOff>740092</xdr:rowOff>
    </xdr:to>
    <xdr:pic>
      <xdr:nvPicPr>
        <xdr:cNvPr id="2" name="Imagem 41">
          <a:extLst>
            <a:ext uri="{FF2B5EF4-FFF2-40B4-BE49-F238E27FC236}">
              <a16:creationId xmlns:a16="http://schemas.microsoft.com/office/drawing/2014/main" id="{0BD55010-41A5-4097-B21E-EAACA2D686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063" y="97155"/>
          <a:ext cx="1618772" cy="805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130969</xdr:colOff>
      <xdr:row>1</xdr:row>
      <xdr:rowOff>202407</xdr:rowOff>
    </xdr:from>
    <xdr:to>
      <xdr:col>8</xdr:col>
      <xdr:colOff>818588</xdr:colOff>
      <xdr:row>1</xdr:row>
      <xdr:rowOff>1120499</xdr:rowOff>
    </xdr:to>
    <xdr:pic>
      <xdr:nvPicPr>
        <xdr:cNvPr id="3" name="Imagem 2">
          <a:extLst>
            <a:ext uri="{FF2B5EF4-FFF2-40B4-BE49-F238E27FC236}">
              <a16:creationId xmlns:a16="http://schemas.microsoft.com/office/drawing/2014/main" id="{70A64E0D-5625-48D3-BA02-B5C99053A078}"/>
            </a:ext>
          </a:extLst>
        </xdr:cNvPr>
        <xdr:cNvPicPr>
          <a:picLocks noChangeAspect="1"/>
        </xdr:cNvPicPr>
      </xdr:nvPicPr>
      <xdr:blipFill>
        <a:blip xmlns:r="http://schemas.openxmlformats.org/officeDocument/2006/relationships" r:embed="rId2"/>
        <a:stretch>
          <a:fillRect/>
        </a:stretch>
      </xdr:blipFill>
      <xdr:spPr>
        <a:xfrm>
          <a:off x="13835063" y="392907"/>
          <a:ext cx="687619" cy="918092"/>
        </a:xfrm>
        <a:prstGeom prst="rect">
          <a:avLst/>
        </a:prstGeom>
      </xdr:spPr>
    </xdr:pic>
    <xdr:clientData/>
  </xdr:twoCellAnchor>
  <xdr:twoCellAnchor editAs="oneCell">
    <xdr:from>
      <xdr:col>7</xdr:col>
      <xdr:colOff>35719</xdr:colOff>
      <xdr:row>1</xdr:row>
      <xdr:rowOff>238286</xdr:rowOff>
    </xdr:from>
    <xdr:to>
      <xdr:col>7</xdr:col>
      <xdr:colOff>993464</xdr:colOff>
      <xdr:row>1</xdr:row>
      <xdr:rowOff>1186976</xdr:rowOff>
    </xdr:to>
    <xdr:pic>
      <xdr:nvPicPr>
        <xdr:cNvPr id="4" name="Imagem 3">
          <a:extLst>
            <a:ext uri="{FF2B5EF4-FFF2-40B4-BE49-F238E27FC236}">
              <a16:creationId xmlns:a16="http://schemas.microsoft.com/office/drawing/2014/main" id="{34FC10F7-A700-4B1E-AD4E-A21AD6567278}"/>
            </a:ext>
          </a:extLst>
        </xdr:cNvPr>
        <xdr:cNvPicPr>
          <a:picLocks noChangeAspect="1"/>
        </xdr:cNvPicPr>
      </xdr:nvPicPr>
      <xdr:blipFill>
        <a:blip xmlns:r="http://schemas.openxmlformats.org/officeDocument/2006/relationships" r:embed="rId3"/>
        <a:stretch>
          <a:fillRect/>
        </a:stretch>
      </xdr:blipFill>
      <xdr:spPr>
        <a:xfrm>
          <a:off x="12430125" y="428786"/>
          <a:ext cx="957745" cy="9486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2</xdr:col>
      <xdr:colOff>589915</xdr:colOff>
      <xdr:row>1</xdr:row>
      <xdr:rowOff>893445</xdr:rowOff>
    </xdr:to>
    <xdr:pic>
      <xdr:nvPicPr>
        <xdr:cNvPr id="2" name="Imagem 41">
          <a:extLst>
            <a:ext uri="{FF2B5EF4-FFF2-40B4-BE49-F238E27FC236}">
              <a16:creationId xmlns:a16="http://schemas.microsoft.com/office/drawing/2014/main" id="{F900FCA8-A420-4759-BFA0-E73532E30C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27000"/>
          <a:ext cx="1990725"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365124</xdr:colOff>
      <xdr:row>0</xdr:row>
      <xdr:rowOff>142875</xdr:rowOff>
    </xdr:from>
    <xdr:to>
      <xdr:col>13</xdr:col>
      <xdr:colOff>199303</xdr:colOff>
      <xdr:row>1</xdr:row>
      <xdr:rowOff>895867</xdr:rowOff>
    </xdr:to>
    <xdr:pic>
      <xdr:nvPicPr>
        <xdr:cNvPr id="3" name="Imagem 2">
          <a:extLst>
            <a:ext uri="{FF2B5EF4-FFF2-40B4-BE49-F238E27FC236}">
              <a16:creationId xmlns:a16="http://schemas.microsoft.com/office/drawing/2014/main" id="{97CA9EA0-48DE-4D9D-96C9-B0D4B06DA616}"/>
            </a:ext>
          </a:extLst>
        </xdr:cNvPr>
        <xdr:cNvPicPr>
          <a:picLocks noChangeAspect="1"/>
        </xdr:cNvPicPr>
      </xdr:nvPicPr>
      <xdr:blipFill>
        <a:blip xmlns:r="http://schemas.openxmlformats.org/officeDocument/2006/relationships" r:embed="rId2"/>
        <a:stretch>
          <a:fillRect/>
        </a:stretch>
      </xdr:blipFill>
      <xdr:spPr>
        <a:xfrm>
          <a:off x="12938124" y="142875"/>
          <a:ext cx="685714" cy="923807"/>
        </a:xfrm>
        <a:prstGeom prst="rect">
          <a:avLst/>
        </a:prstGeom>
      </xdr:spPr>
    </xdr:pic>
    <xdr:clientData/>
  </xdr:twoCellAnchor>
  <xdr:twoCellAnchor editAs="oneCell">
    <xdr:from>
      <xdr:col>10</xdr:col>
      <xdr:colOff>678815</xdr:colOff>
      <xdr:row>0</xdr:row>
      <xdr:rowOff>142876</xdr:rowOff>
    </xdr:from>
    <xdr:to>
      <xdr:col>12</xdr:col>
      <xdr:colOff>133515</xdr:colOff>
      <xdr:row>1</xdr:row>
      <xdr:rowOff>913131</xdr:rowOff>
    </xdr:to>
    <xdr:pic>
      <xdr:nvPicPr>
        <xdr:cNvPr id="4" name="Imagem 3">
          <a:extLst>
            <a:ext uri="{FF2B5EF4-FFF2-40B4-BE49-F238E27FC236}">
              <a16:creationId xmlns:a16="http://schemas.microsoft.com/office/drawing/2014/main" id="{053A777D-3B40-4C6B-B04D-DE4CB5C32602}"/>
            </a:ext>
          </a:extLst>
        </xdr:cNvPr>
        <xdr:cNvPicPr>
          <a:picLocks noChangeAspect="1"/>
        </xdr:cNvPicPr>
      </xdr:nvPicPr>
      <xdr:blipFill>
        <a:blip xmlns:r="http://schemas.openxmlformats.org/officeDocument/2006/relationships" r:embed="rId3"/>
        <a:stretch>
          <a:fillRect/>
        </a:stretch>
      </xdr:blipFill>
      <xdr:spPr>
        <a:xfrm>
          <a:off x="11727815" y="142876"/>
          <a:ext cx="969175" cy="9448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161925</xdr:colOff>
      <xdr:row>1</xdr:row>
      <xdr:rowOff>155575</xdr:rowOff>
    </xdr:from>
    <xdr:to>
      <xdr:col>2</xdr:col>
      <xdr:colOff>460375</xdr:colOff>
      <xdr:row>2</xdr:row>
      <xdr:rowOff>81915</xdr:rowOff>
    </xdr:to>
    <xdr:pic>
      <xdr:nvPicPr>
        <xdr:cNvPr id="2" name="Imagem 41">
          <a:extLst>
            <a:ext uri="{FF2B5EF4-FFF2-40B4-BE49-F238E27FC236}">
              <a16:creationId xmlns:a16="http://schemas.microsoft.com/office/drawing/2014/main" id="{A0CC253B-4655-444B-AB3B-47974A574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327025"/>
          <a:ext cx="1974850" cy="935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325436</xdr:colOff>
      <xdr:row>1</xdr:row>
      <xdr:rowOff>172639</xdr:rowOff>
    </xdr:from>
    <xdr:to>
      <xdr:col>9</xdr:col>
      <xdr:colOff>1011150</xdr:colOff>
      <xdr:row>2</xdr:row>
      <xdr:rowOff>88225</xdr:rowOff>
    </xdr:to>
    <xdr:pic>
      <xdr:nvPicPr>
        <xdr:cNvPr id="6" name="Imagem 5">
          <a:extLst>
            <a:ext uri="{FF2B5EF4-FFF2-40B4-BE49-F238E27FC236}">
              <a16:creationId xmlns:a16="http://schemas.microsoft.com/office/drawing/2014/main" id="{0944A054-6BD8-4291-90F7-6024755EA65E}"/>
            </a:ext>
          </a:extLst>
        </xdr:cNvPr>
        <xdr:cNvPicPr>
          <a:picLocks noChangeAspect="1"/>
        </xdr:cNvPicPr>
      </xdr:nvPicPr>
      <xdr:blipFill>
        <a:blip xmlns:r="http://schemas.openxmlformats.org/officeDocument/2006/relationships" r:embed="rId2"/>
        <a:stretch>
          <a:fillRect/>
        </a:stretch>
      </xdr:blipFill>
      <xdr:spPr>
        <a:xfrm>
          <a:off x="11957842" y="339327"/>
          <a:ext cx="685714" cy="927617"/>
        </a:xfrm>
        <a:prstGeom prst="rect">
          <a:avLst/>
        </a:prstGeom>
      </xdr:spPr>
    </xdr:pic>
    <xdr:clientData/>
  </xdr:twoCellAnchor>
  <xdr:twoCellAnchor editAs="oneCell">
    <xdr:from>
      <xdr:col>7</xdr:col>
      <xdr:colOff>773906</xdr:colOff>
      <xdr:row>1</xdr:row>
      <xdr:rowOff>208359</xdr:rowOff>
    </xdr:from>
    <xdr:to>
      <xdr:col>8</xdr:col>
      <xdr:colOff>837135</xdr:colOff>
      <xdr:row>2</xdr:row>
      <xdr:rowOff>145018</xdr:rowOff>
    </xdr:to>
    <xdr:pic>
      <xdr:nvPicPr>
        <xdr:cNvPr id="7" name="Imagem 6">
          <a:extLst>
            <a:ext uri="{FF2B5EF4-FFF2-40B4-BE49-F238E27FC236}">
              <a16:creationId xmlns:a16="http://schemas.microsoft.com/office/drawing/2014/main" id="{0256E4D6-7F20-4F31-B9D1-ADE923117E31}"/>
            </a:ext>
          </a:extLst>
        </xdr:cNvPr>
        <xdr:cNvPicPr>
          <a:picLocks noChangeAspect="1"/>
        </xdr:cNvPicPr>
      </xdr:nvPicPr>
      <xdr:blipFill>
        <a:blip xmlns:r="http://schemas.openxmlformats.org/officeDocument/2006/relationships" r:embed="rId3"/>
        <a:stretch>
          <a:fillRect/>
        </a:stretch>
      </xdr:blipFill>
      <xdr:spPr>
        <a:xfrm>
          <a:off x="10477500" y="386953"/>
          <a:ext cx="971080" cy="9486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611504</xdr:colOff>
      <xdr:row>1</xdr:row>
      <xdr:rowOff>206375</xdr:rowOff>
    </xdr:from>
    <xdr:to>
      <xdr:col>9</xdr:col>
      <xdr:colOff>544743</xdr:colOff>
      <xdr:row>2</xdr:row>
      <xdr:rowOff>117992</xdr:rowOff>
    </xdr:to>
    <xdr:pic>
      <xdr:nvPicPr>
        <xdr:cNvPr id="2" name="Imagem 1">
          <a:extLst>
            <a:ext uri="{FF2B5EF4-FFF2-40B4-BE49-F238E27FC236}">
              <a16:creationId xmlns:a16="http://schemas.microsoft.com/office/drawing/2014/main" id="{9368EA08-DEEF-4E49-BFAE-2A8071061C72}"/>
            </a:ext>
          </a:extLst>
        </xdr:cNvPr>
        <xdr:cNvPicPr>
          <a:picLocks noChangeAspect="1"/>
        </xdr:cNvPicPr>
      </xdr:nvPicPr>
      <xdr:blipFill>
        <a:blip xmlns:r="http://schemas.openxmlformats.org/officeDocument/2006/relationships" r:embed="rId1"/>
        <a:stretch>
          <a:fillRect/>
        </a:stretch>
      </xdr:blipFill>
      <xdr:spPr>
        <a:xfrm>
          <a:off x="12041504" y="381000"/>
          <a:ext cx="689524" cy="927617"/>
        </a:xfrm>
        <a:prstGeom prst="rect">
          <a:avLst/>
        </a:prstGeom>
      </xdr:spPr>
    </xdr:pic>
    <xdr:clientData/>
  </xdr:twoCellAnchor>
  <xdr:twoCellAnchor editAs="oneCell">
    <xdr:from>
      <xdr:col>7</xdr:col>
      <xdr:colOff>174625</xdr:colOff>
      <xdr:row>1</xdr:row>
      <xdr:rowOff>206376</xdr:rowOff>
    </xdr:from>
    <xdr:to>
      <xdr:col>8</xdr:col>
      <xdr:colOff>383705</xdr:colOff>
      <xdr:row>2</xdr:row>
      <xdr:rowOff>135256</xdr:rowOff>
    </xdr:to>
    <xdr:pic>
      <xdr:nvPicPr>
        <xdr:cNvPr id="3" name="Imagem 2">
          <a:extLst>
            <a:ext uri="{FF2B5EF4-FFF2-40B4-BE49-F238E27FC236}">
              <a16:creationId xmlns:a16="http://schemas.microsoft.com/office/drawing/2014/main" id="{274CA530-657F-404B-A918-EAE1EA5FF05D}"/>
            </a:ext>
          </a:extLst>
        </xdr:cNvPr>
        <xdr:cNvPicPr>
          <a:picLocks noChangeAspect="1"/>
        </xdr:cNvPicPr>
      </xdr:nvPicPr>
      <xdr:blipFill>
        <a:blip xmlns:r="http://schemas.openxmlformats.org/officeDocument/2006/relationships" r:embed="rId2"/>
        <a:stretch>
          <a:fillRect/>
        </a:stretch>
      </xdr:blipFill>
      <xdr:spPr>
        <a:xfrm>
          <a:off x="10842625" y="381001"/>
          <a:ext cx="971080" cy="941070"/>
        </a:xfrm>
        <a:prstGeom prst="rect">
          <a:avLst/>
        </a:prstGeom>
      </xdr:spPr>
    </xdr:pic>
    <xdr:clientData/>
  </xdr:twoCellAnchor>
  <xdr:twoCellAnchor editAs="oneCell">
    <xdr:from>
      <xdr:col>0</xdr:col>
      <xdr:colOff>47625</xdr:colOff>
      <xdr:row>1</xdr:row>
      <xdr:rowOff>123825</xdr:rowOff>
    </xdr:from>
    <xdr:to>
      <xdr:col>2</xdr:col>
      <xdr:colOff>190500</xdr:colOff>
      <xdr:row>1</xdr:row>
      <xdr:rowOff>904875</xdr:rowOff>
    </xdr:to>
    <xdr:pic>
      <xdr:nvPicPr>
        <xdr:cNvPr id="5" name="Imagem 4">
          <a:extLst>
            <a:ext uri="{FF2B5EF4-FFF2-40B4-BE49-F238E27FC236}">
              <a16:creationId xmlns:a16="http://schemas.microsoft.com/office/drawing/2014/main" id="{B98954E7-0854-4C31-951C-4FEDF57B52F6}"/>
            </a:ext>
            <a:ext uri="{147F2762-F138-4A5C-976F-8EAC2B608ADB}">
              <a16:predDERef xmlns:a16="http://schemas.microsoft.com/office/drawing/2014/main" pred="{3F546F71-ADCA-49F5-83E2-48283623CF1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 y="314325"/>
          <a:ext cx="16668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116417</xdr:colOff>
      <xdr:row>1</xdr:row>
      <xdr:rowOff>5292</xdr:rowOff>
    </xdr:from>
    <xdr:to>
      <xdr:col>2</xdr:col>
      <xdr:colOff>338667</xdr:colOff>
      <xdr:row>1</xdr:row>
      <xdr:rowOff>859885</xdr:rowOff>
    </xdr:to>
    <xdr:pic>
      <xdr:nvPicPr>
        <xdr:cNvPr id="2" name="Imagem 41">
          <a:extLst>
            <a:ext uri="{FF2B5EF4-FFF2-40B4-BE49-F238E27FC236}">
              <a16:creationId xmlns:a16="http://schemas.microsoft.com/office/drawing/2014/main" id="{2C0AAE35-7138-42BF-85A7-3440A44306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417" y="195792"/>
          <a:ext cx="1746250" cy="854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772159</xdr:colOff>
      <xdr:row>0</xdr:row>
      <xdr:rowOff>142875</xdr:rowOff>
    </xdr:from>
    <xdr:to>
      <xdr:col>11</xdr:col>
      <xdr:colOff>288838</xdr:colOff>
      <xdr:row>1</xdr:row>
      <xdr:rowOff>897772</xdr:rowOff>
    </xdr:to>
    <xdr:pic>
      <xdr:nvPicPr>
        <xdr:cNvPr id="3" name="Imagem 2">
          <a:extLst>
            <a:ext uri="{FF2B5EF4-FFF2-40B4-BE49-F238E27FC236}">
              <a16:creationId xmlns:a16="http://schemas.microsoft.com/office/drawing/2014/main" id="{8E8EA27D-0ADB-4086-A246-05D28625B9F0}"/>
            </a:ext>
          </a:extLst>
        </xdr:cNvPr>
        <xdr:cNvPicPr>
          <a:picLocks noChangeAspect="1"/>
        </xdr:cNvPicPr>
      </xdr:nvPicPr>
      <xdr:blipFill>
        <a:blip xmlns:r="http://schemas.openxmlformats.org/officeDocument/2006/relationships" r:embed="rId2"/>
        <a:stretch>
          <a:fillRect/>
        </a:stretch>
      </xdr:blipFill>
      <xdr:spPr>
        <a:xfrm>
          <a:off x="17409159" y="142875"/>
          <a:ext cx="695239" cy="925712"/>
        </a:xfrm>
        <a:prstGeom prst="rect">
          <a:avLst/>
        </a:prstGeom>
      </xdr:spPr>
    </xdr:pic>
    <xdr:clientData/>
  </xdr:twoCellAnchor>
  <xdr:twoCellAnchor editAs="oneCell">
    <xdr:from>
      <xdr:col>9</xdr:col>
      <xdr:colOff>555625</xdr:colOff>
      <xdr:row>0</xdr:row>
      <xdr:rowOff>142876</xdr:rowOff>
    </xdr:from>
    <xdr:to>
      <xdr:col>10</xdr:col>
      <xdr:colOff>550075</xdr:colOff>
      <xdr:row>1</xdr:row>
      <xdr:rowOff>894081</xdr:rowOff>
    </xdr:to>
    <xdr:pic>
      <xdr:nvPicPr>
        <xdr:cNvPr id="4" name="Imagem 3">
          <a:extLst>
            <a:ext uri="{FF2B5EF4-FFF2-40B4-BE49-F238E27FC236}">
              <a16:creationId xmlns:a16="http://schemas.microsoft.com/office/drawing/2014/main" id="{9A549734-EAF7-453E-A538-B3D16AD8315F}"/>
            </a:ext>
          </a:extLst>
        </xdr:cNvPr>
        <xdr:cNvPicPr>
          <a:picLocks noChangeAspect="1"/>
        </xdr:cNvPicPr>
      </xdr:nvPicPr>
      <xdr:blipFill>
        <a:blip xmlns:r="http://schemas.openxmlformats.org/officeDocument/2006/relationships" r:embed="rId3"/>
        <a:stretch>
          <a:fillRect/>
        </a:stretch>
      </xdr:blipFill>
      <xdr:spPr>
        <a:xfrm>
          <a:off x="16208375" y="142876"/>
          <a:ext cx="971080" cy="9391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246223</xdr:colOff>
      <xdr:row>0</xdr:row>
      <xdr:rowOff>218598</xdr:rowOff>
    </xdr:from>
    <xdr:to>
      <xdr:col>1</xdr:col>
      <xdr:colOff>884874</xdr:colOff>
      <xdr:row>0</xdr:row>
      <xdr:rowOff>896429</xdr:rowOff>
    </xdr:to>
    <xdr:pic>
      <xdr:nvPicPr>
        <xdr:cNvPr id="5" name="Imagem 41">
          <a:extLst>
            <a:ext uri="{FF2B5EF4-FFF2-40B4-BE49-F238E27FC236}">
              <a16:creationId xmlns:a16="http://schemas.microsoft.com/office/drawing/2014/main" id="{F8AECCC3-E8A9-44E2-A2E8-971D54FDC9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6223" y="218598"/>
          <a:ext cx="1400651" cy="677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91282</xdr:colOff>
      <xdr:row>0</xdr:row>
      <xdr:rowOff>273843</xdr:rowOff>
    </xdr:from>
    <xdr:to>
      <xdr:col>9</xdr:col>
      <xdr:colOff>579336</xdr:colOff>
      <xdr:row>0</xdr:row>
      <xdr:rowOff>934699</xdr:rowOff>
    </xdr:to>
    <xdr:pic>
      <xdr:nvPicPr>
        <xdr:cNvPr id="6" name="Imagem 5">
          <a:extLst>
            <a:ext uri="{FF2B5EF4-FFF2-40B4-BE49-F238E27FC236}">
              <a16:creationId xmlns:a16="http://schemas.microsoft.com/office/drawing/2014/main" id="{ED364AC3-5EA3-4DEC-A799-C5B5B9B812F4}"/>
            </a:ext>
          </a:extLst>
        </xdr:cNvPr>
        <xdr:cNvPicPr>
          <a:picLocks noChangeAspect="1"/>
        </xdr:cNvPicPr>
      </xdr:nvPicPr>
      <xdr:blipFill>
        <a:blip xmlns:r="http://schemas.openxmlformats.org/officeDocument/2006/relationships" r:embed="rId2"/>
        <a:stretch>
          <a:fillRect/>
        </a:stretch>
      </xdr:blipFill>
      <xdr:spPr>
        <a:xfrm>
          <a:off x="13616782" y="273843"/>
          <a:ext cx="488054" cy="660856"/>
        </a:xfrm>
        <a:prstGeom prst="rect">
          <a:avLst/>
        </a:prstGeom>
      </xdr:spPr>
    </xdr:pic>
    <xdr:clientData/>
  </xdr:twoCellAnchor>
  <xdr:twoCellAnchor editAs="oneCell">
    <xdr:from>
      <xdr:col>8</xdr:col>
      <xdr:colOff>81122</xdr:colOff>
      <xdr:row>0</xdr:row>
      <xdr:rowOff>273844</xdr:rowOff>
    </xdr:from>
    <xdr:to>
      <xdr:col>8</xdr:col>
      <xdr:colOff>774672</xdr:colOff>
      <xdr:row>0</xdr:row>
      <xdr:rowOff>936629</xdr:rowOff>
    </xdr:to>
    <xdr:pic>
      <xdr:nvPicPr>
        <xdr:cNvPr id="7" name="Imagem 6">
          <a:extLst>
            <a:ext uri="{FF2B5EF4-FFF2-40B4-BE49-F238E27FC236}">
              <a16:creationId xmlns:a16="http://schemas.microsoft.com/office/drawing/2014/main" id="{47DF93A0-ADE0-493D-9C8F-D4C5C543AA72}"/>
            </a:ext>
          </a:extLst>
        </xdr:cNvPr>
        <xdr:cNvPicPr>
          <a:picLocks noChangeAspect="1"/>
        </xdr:cNvPicPr>
      </xdr:nvPicPr>
      <xdr:blipFill>
        <a:blip xmlns:r="http://schemas.openxmlformats.org/officeDocument/2006/relationships" r:embed="rId3" cstate="print"/>
        <a:stretch>
          <a:fillRect/>
        </a:stretch>
      </xdr:blipFill>
      <xdr:spPr>
        <a:xfrm>
          <a:off x="12415997" y="273844"/>
          <a:ext cx="693550" cy="66278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showOutlineSymbols="0" showWhiteSpace="0" view="pageBreakPreview" topLeftCell="B11" zoomScale="70" zoomScaleSheetLayoutView="70" workbookViewId="0">
      <selection activeCell="I26" sqref="I26"/>
    </sheetView>
  </sheetViews>
  <sheetFormatPr defaultColWidth="8.75" defaultRowHeight="14" x14ac:dyDescent="0.3"/>
  <cols>
    <col min="1" max="2" width="10" bestFit="1" customWidth="1"/>
    <col min="4" max="4" width="60" bestFit="1" customWidth="1"/>
    <col min="5" max="5" width="30" bestFit="1" customWidth="1"/>
    <col min="6" max="6" width="5" bestFit="1" customWidth="1"/>
    <col min="7" max="9" width="10" bestFit="1" customWidth="1"/>
    <col min="10" max="10" width="14.08203125" customWidth="1"/>
    <col min="11" max="11" width="36" bestFit="1" customWidth="1"/>
  </cols>
  <sheetData>
    <row r="1" spans="1:11" x14ac:dyDescent="0.3">
      <c r="A1" s="16"/>
      <c r="B1" s="16"/>
      <c r="C1" s="16"/>
      <c r="D1" s="16" t="s">
        <v>0</v>
      </c>
      <c r="E1" s="16" t="s">
        <v>1</v>
      </c>
      <c r="F1" s="147" t="s">
        <v>2</v>
      </c>
      <c r="G1" s="147"/>
      <c r="H1" s="147"/>
      <c r="I1" s="147" t="s">
        <v>3</v>
      </c>
      <c r="J1" s="147"/>
      <c r="K1" s="147"/>
    </row>
    <row r="2" spans="1:11" ht="79.900000000000006" customHeight="1" x14ac:dyDescent="0.3">
      <c r="A2" s="13"/>
      <c r="B2" s="13"/>
      <c r="C2" s="13"/>
      <c r="D2" s="13" t="s">
        <v>4</v>
      </c>
      <c r="E2" s="13" t="s">
        <v>5</v>
      </c>
      <c r="F2" s="148" t="s">
        <v>6</v>
      </c>
      <c r="G2" s="148"/>
      <c r="H2" s="148"/>
      <c r="I2" s="148" t="s">
        <v>7</v>
      </c>
      <c r="J2" s="148"/>
      <c r="K2" s="148"/>
    </row>
    <row r="3" spans="1:11" x14ac:dyDescent="0.3">
      <c r="A3" s="149" t="s">
        <v>8</v>
      </c>
      <c r="B3" s="150"/>
      <c r="C3" s="150"/>
      <c r="D3" s="150"/>
      <c r="E3" s="150"/>
      <c r="F3" s="150"/>
      <c r="G3" s="150"/>
      <c r="H3" s="150"/>
      <c r="I3" s="150"/>
      <c r="J3" s="150"/>
      <c r="K3" s="150"/>
    </row>
    <row r="4" spans="1:11" ht="30" customHeight="1" x14ac:dyDescent="0.3">
      <c r="A4" s="144" t="s">
        <v>9</v>
      </c>
      <c r="B4" s="145"/>
      <c r="C4" s="146"/>
      <c r="D4" s="144" t="s">
        <v>10</v>
      </c>
      <c r="E4" s="145"/>
      <c r="F4" s="145"/>
      <c r="G4" s="145"/>
      <c r="H4" s="145"/>
      <c r="I4" s="146"/>
      <c r="J4" s="22" t="s">
        <v>11</v>
      </c>
      <c r="K4" s="21" t="s">
        <v>12</v>
      </c>
    </row>
    <row r="5" spans="1:11" ht="24" customHeight="1" x14ac:dyDescent="0.3">
      <c r="A5" s="151" t="s">
        <v>13</v>
      </c>
      <c r="B5" s="151"/>
      <c r="C5" s="151"/>
      <c r="D5" s="151" t="s">
        <v>14</v>
      </c>
      <c r="E5" s="151"/>
      <c r="F5" s="151"/>
      <c r="G5" s="151"/>
      <c r="H5" s="151"/>
      <c r="I5" s="151"/>
      <c r="J5" s="128">
        <v>78177.64</v>
      </c>
      <c r="K5" s="129">
        <v>6.6500000000000004E-2</v>
      </c>
    </row>
    <row r="6" spans="1:11" ht="24" customHeight="1" x14ac:dyDescent="0.3">
      <c r="A6" s="151" t="s">
        <v>15</v>
      </c>
      <c r="B6" s="151"/>
      <c r="C6" s="151"/>
      <c r="D6" s="151" t="s">
        <v>16</v>
      </c>
      <c r="E6" s="151"/>
      <c r="F6" s="151"/>
      <c r="G6" s="151"/>
      <c r="H6" s="151"/>
      <c r="I6" s="151"/>
      <c r="J6" s="130">
        <v>99275.58</v>
      </c>
      <c r="K6" s="131">
        <v>8.4400000000000003E-2</v>
      </c>
    </row>
    <row r="7" spans="1:11" ht="24" customHeight="1" x14ac:dyDescent="0.3">
      <c r="A7" s="151" t="s">
        <v>17</v>
      </c>
      <c r="B7" s="151"/>
      <c r="C7" s="151"/>
      <c r="D7" s="151" t="s">
        <v>18</v>
      </c>
      <c r="E7" s="151"/>
      <c r="F7" s="151"/>
      <c r="G7" s="151"/>
      <c r="H7" s="151"/>
      <c r="I7" s="151"/>
      <c r="J7" s="130">
        <v>52200.18</v>
      </c>
      <c r="K7" s="131">
        <v>4.4400000000000002E-2</v>
      </c>
    </row>
    <row r="8" spans="1:11" ht="24" customHeight="1" x14ac:dyDescent="0.3">
      <c r="A8" s="151" t="s">
        <v>19</v>
      </c>
      <c r="B8" s="151"/>
      <c r="C8" s="151"/>
      <c r="D8" s="151" t="s">
        <v>20</v>
      </c>
      <c r="E8" s="151"/>
      <c r="F8" s="151"/>
      <c r="G8" s="151"/>
      <c r="H8" s="151"/>
      <c r="I8" s="151"/>
      <c r="J8" s="130">
        <v>62303.68</v>
      </c>
      <c r="K8" s="131">
        <v>5.2999999999999999E-2</v>
      </c>
    </row>
    <row r="9" spans="1:11" ht="24" customHeight="1" x14ac:dyDescent="0.3">
      <c r="A9" s="151" t="s">
        <v>21</v>
      </c>
      <c r="B9" s="151"/>
      <c r="C9" s="151"/>
      <c r="D9" s="151" t="s">
        <v>22</v>
      </c>
      <c r="E9" s="151"/>
      <c r="F9" s="151"/>
      <c r="G9" s="151"/>
      <c r="H9" s="151"/>
      <c r="I9" s="151"/>
      <c r="J9" s="130">
        <v>103472.12</v>
      </c>
      <c r="K9" s="131">
        <v>8.7999999999999995E-2</v>
      </c>
    </row>
    <row r="10" spans="1:11" ht="24" customHeight="1" x14ac:dyDescent="0.3">
      <c r="A10" s="151" t="s">
        <v>23</v>
      </c>
      <c r="B10" s="151"/>
      <c r="C10" s="151"/>
      <c r="D10" s="151" t="s">
        <v>24</v>
      </c>
      <c r="E10" s="151"/>
      <c r="F10" s="151"/>
      <c r="G10" s="151"/>
      <c r="H10" s="151"/>
      <c r="I10" s="151"/>
      <c r="J10" s="130">
        <v>8995.3700000000008</v>
      </c>
      <c r="K10" s="131">
        <v>7.7000000000000002E-3</v>
      </c>
    </row>
    <row r="11" spans="1:11" ht="24" customHeight="1" x14ac:dyDescent="0.3">
      <c r="A11" s="151" t="s">
        <v>25</v>
      </c>
      <c r="B11" s="151"/>
      <c r="C11" s="151"/>
      <c r="D11" s="151" t="s">
        <v>26</v>
      </c>
      <c r="E11" s="151"/>
      <c r="F11" s="151"/>
      <c r="G11" s="151"/>
      <c r="H11" s="151"/>
      <c r="I11" s="151"/>
      <c r="J11" s="130">
        <v>18244.86</v>
      </c>
      <c r="K11" s="131">
        <v>1.55E-2</v>
      </c>
    </row>
    <row r="12" spans="1:11" ht="24" customHeight="1" x14ac:dyDescent="0.3">
      <c r="A12" s="151" t="s">
        <v>27</v>
      </c>
      <c r="B12" s="151"/>
      <c r="C12" s="151"/>
      <c r="D12" s="151" t="s">
        <v>28</v>
      </c>
      <c r="E12" s="151"/>
      <c r="F12" s="151"/>
      <c r="G12" s="151"/>
      <c r="H12" s="151"/>
      <c r="I12" s="151"/>
      <c r="J12" s="130">
        <v>230262.86</v>
      </c>
      <c r="K12" s="131">
        <v>0.19589999999999999</v>
      </c>
    </row>
    <row r="13" spans="1:11" ht="24" customHeight="1" x14ac:dyDescent="0.3">
      <c r="A13" s="151" t="s">
        <v>29</v>
      </c>
      <c r="B13" s="151"/>
      <c r="C13" s="151"/>
      <c r="D13" s="151" t="s">
        <v>30</v>
      </c>
      <c r="E13" s="151"/>
      <c r="F13" s="151"/>
      <c r="G13" s="151"/>
      <c r="H13" s="151"/>
      <c r="I13" s="151"/>
      <c r="J13" s="130">
        <v>59431.16</v>
      </c>
      <c r="K13" s="131">
        <v>5.0599999999999999E-2</v>
      </c>
    </row>
    <row r="14" spans="1:11" ht="24" customHeight="1" x14ac:dyDescent="0.3">
      <c r="A14" s="151" t="s">
        <v>31</v>
      </c>
      <c r="B14" s="151"/>
      <c r="C14" s="151"/>
      <c r="D14" s="151" t="s">
        <v>32</v>
      </c>
      <c r="E14" s="151"/>
      <c r="F14" s="151"/>
      <c r="G14" s="151"/>
      <c r="H14" s="151"/>
      <c r="I14" s="151"/>
      <c r="J14" s="130">
        <v>5644</v>
      </c>
      <c r="K14" s="131">
        <v>4.7999999999999996E-3</v>
      </c>
    </row>
    <row r="15" spans="1:11" ht="24" customHeight="1" x14ac:dyDescent="0.3">
      <c r="A15" s="151" t="s">
        <v>33</v>
      </c>
      <c r="B15" s="151"/>
      <c r="C15" s="151"/>
      <c r="D15" s="151" t="s">
        <v>34</v>
      </c>
      <c r="E15" s="151"/>
      <c r="F15" s="151"/>
      <c r="G15" s="151"/>
      <c r="H15" s="151"/>
      <c r="I15" s="151"/>
      <c r="J15" s="130">
        <v>144206.57999999999</v>
      </c>
      <c r="K15" s="131">
        <v>0.1227</v>
      </c>
    </row>
    <row r="16" spans="1:11" ht="24" customHeight="1" x14ac:dyDescent="0.3">
      <c r="A16" s="151" t="s">
        <v>35</v>
      </c>
      <c r="B16" s="151"/>
      <c r="C16" s="151"/>
      <c r="D16" s="151" t="s">
        <v>36</v>
      </c>
      <c r="E16" s="151"/>
      <c r="F16" s="151"/>
      <c r="G16" s="151"/>
      <c r="H16" s="151"/>
      <c r="I16" s="151"/>
      <c r="J16" s="130">
        <v>55572.32</v>
      </c>
      <c r="K16" s="131">
        <v>4.7300000000000002E-2</v>
      </c>
    </row>
    <row r="17" spans="1:11" ht="24" customHeight="1" x14ac:dyDescent="0.3">
      <c r="A17" s="151" t="s">
        <v>37</v>
      </c>
      <c r="B17" s="151"/>
      <c r="C17" s="151"/>
      <c r="D17" s="151" t="s">
        <v>38</v>
      </c>
      <c r="E17" s="151"/>
      <c r="F17" s="151"/>
      <c r="G17" s="151"/>
      <c r="H17" s="151"/>
      <c r="I17" s="151"/>
      <c r="J17" s="130">
        <v>48241.59</v>
      </c>
      <c r="K17" s="131">
        <v>4.1000000000000002E-2</v>
      </c>
    </row>
    <row r="18" spans="1:11" ht="24" customHeight="1" x14ac:dyDescent="0.3">
      <c r="A18" s="151" t="s">
        <v>39</v>
      </c>
      <c r="B18" s="151"/>
      <c r="C18" s="151"/>
      <c r="D18" s="151" t="s">
        <v>40</v>
      </c>
      <c r="E18" s="151"/>
      <c r="F18" s="151"/>
      <c r="G18" s="151"/>
      <c r="H18" s="151"/>
      <c r="I18" s="151"/>
      <c r="J18" s="130">
        <v>96628.34</v>
      </c>
      <c r="K18" s="131">
        <v>8.2199999999999995E-2</v>
      </c>
    </row>
    <row r="19" spans="1:11" ht="24" customHeight="1" x14ac:dyDescent="0.3">
      <c r="A19" s="151" t="s">
        <v>41</v>
      </c>
      <c r="B19" s="151"/>
      <c r="C19" s="151"/>
      <c r="D19" s="151" t="s">
        <v>42</v>
      </c>
      <c r="E19" s="151"/>
      <c r="F19" s="151"/>
      <c r="G19" s="151"/>
      <c r="H19" s="151"/>
      <c r="I19" s="151"/>
      <c r="J19" s="130">
        <v>95344.51</v>
      </c>
      <c r="K19" s="131">
        <v>8.1100000000000005E-2</v>
      </c>
    </row>
    <row r="20" spans="1:11" ht="24" customHeight="1" x14ac:dyDescent="0.3">
      <c r="A20" s="151" t="s">
        <v>43</v>
      </c>
      <c r="B20" s="151"/>
      <c r="C20" s="151"/>
      <c r="D20" s="151" t="s">
        <v>44</v>
      </c>
      <c r="E20" s="151"/>
      <c r="F20" s="151"/>
      <c r="G20" s="151"/>
      <c r="H20" s="151"/>
      <c r="I20" s="151"/>
      <c r="J20" s="130">
        <v>14041.22</v>
      </c>
      <c r="K20" s="131">
        <v>1.1900000000000001E-2</v>
      </c>
    </row>
    <row r="21" spans="1:11" ht="24" customHeight="1" x14ac:dyDescent="0.3">
      <c r="A21" s="151" t="s">
        <v>45</v>
      </c>
      <c r="B21" s="151"/>
      <c r="C21" s="151"/>
      <c r="D21" s="151" t="s">
        <v>46</v>
      </c>
      <c r="E21" s="151"/>
      <c r="F21" s="151"/>
      <c r="G21" s="151"/>
      <c r="H21" s="151"/>
      <c r="I21" s="151"/>
      <c r="J21" s="130">
        <v>3585.95</v>
      </c>
      <c r="K21" s="131">
        <v>3.0999999999999999E-3</v>
      </c>
    </row>
    <row r="22" spans="1:11" x14ac:dyDescent="0.3">
      <c r="A22" s="14"/>
      <c r="B22" s="14"/>
      <c r="C22" s="14"/>
      <c r="D22" s="14"/>
      <c r="E22" s="14"/>
      <c r="F22" s="14"/>
      <c r="G22" s="14"/>
      <c r="H22" s="14"/>
      <c r="I22" s="14"/>
      <c r="J22" s="14"/>
      <c r="K22" s="14"/>
    </row>
    <row r="23" spans="1:11" x14ac:dyDescent="0.3">
      <c r="A23" s="152"/>
      <c r="B23" s="152"/>
      <c r="C23" s="152"/>
      <c r="D23" s="3"/>
      <c r="E23" s="12"/>
      <c r="F23" s="12"/>
      <c r="G23" s="148" t="s">
        <v>47</v>
      </c>
      <c r="H23" s="152"/>
      <c r="I23" s="153">
        <v>951771.02</v>
      </c>
      <c r="J23" s="152"/>
      <c r="K23" s="152"/>
    </row>
    <row r="24" spans="1:11" x14ac:dyDescent="0.3">
      <c r="A24" s="152"/>
      <c r="B24" s="152"/>
      <c r="C24" s="152"/>
      <c r="D24" s="3"/>
      <c r="E24" s="12"/>
      <c r="F24" s="12"/>
      <c r="G24" s="148" t="s">
        <v>48</v>
      </c>
      <c r="H24" s="152"/>
      <c r="I24" s="153">
        <v>223856.94</v>
      </c>
      <c r="J24" s="152"/>
      <c r="K24" s="152"/>
    </row>
    <row r="25" spans="1:11" x14ac:dyDescent="0.3">
      <c r="A25" s="152"/>
      <c r="B25" s="152"/>
      <c r="C25" s="152"/>
      <c r="D25" s="3"/>
      <c r="E25" s="12"/>
      <c r="F25" s="12"/>
      <c r="G25" s="148" t="s">
        <v>49</v>
      </c>
      <c r="H25" s="152"/>
      <c r="I25" s="153">
        <v>1175627.96</v>
      </c>
      <c r="J25" s="152"/>
      <c r="K25" s="152"/>
    </row>
  </sheetData>
  <mergeCells count="50">
    <mergeCell ref="A24:C24"/>
    <mergeCell ref="G24:H24"/>
    <mergeCell ref="I24:K24"/>
    <mergeCell ref="A25:C25"/>
    <mergeCell ref="G25:H25"/>
    <mergeCell ref="I25:K25"/>
    <mergeCell ref="A20:C20"/>
    <mergeCell ref="D20:I20"/>
    <mergeCell ref="A21:C21"/>
    <mergeCell ref="D21:I21"/>
    <mergeCell ref="A23:C23"/>
    <mergeCell ref="G23:H23"/>
    <mergeCell ref="I23:K23"/>
    <mergeCell ref="A17:C17"/>
    <mergeCell ref="D17:I17"/>
    <mergeCell ref="A18:C18"/>
    <mergeCell ref="D18:I18"/>
    <mergeCell ref="A19:C19"/>
    <mergeCell ref="D19:I19"/>
    <mergeCell ref="A14:C14"/>
    <mergeCell ref="D14:I14"/>
    <mergeCell ref="A15:C15"/>
    <mergeCell ref="D15:I15"/>
    <mergeCell ref="A16:C16"/>
    <mergeCell ref="D16:I16"/>
    <mergeCell ref="A11:C11"/>
    <mergeCell ref="D11:I11"/>
    <mergeCell ref="A12:C12"/>
    <mergeCell ref="D12:I12"/>
    <mergeCell ref="A13:C13"/>
    <mergeCell ref="D13:I13"/>
    <mergeCell ref="A8:C8"/>
    <mergeCell ref="D8:I8"/>
    <mergeCell ref="A9:C9"/>
    <mergeCell ref="D9:I9"/>
    <mergeCell ref="A10:C10"/>
    <mergeCell ref="D10:I10"/>
    <mergeCell ref="A5:C5"/>
    <mergeCell ref="D5:I5"/>
    <mergeCell ref="A6:C6"/>
    <mergeCell ref="D6:I6"/>
    <mergeCell ref="A7:C7"/>
    <mergeCell ref="D7:I7"/>
    <mergeCell ref="A4:C4"/>
    <mergeCell ref="D4:I4"/>
    <mergeCell ref="F1:H1"/>
    <mergeCell ref="I1:K1"/>
    <mergeCell ref="F2:H2"/>
    <mergeCell ref="I2:K2"/>
    <mergeCell ref="A3:K3"/>
  </mergeCells>
  <pageMargins left="0.5" right="0.5" top="1" bottom="1" header="0.5" footer="0.5"/>
  <pageSetup paperSize="9" scale="61" fitToHeight="0" orientation="landscape" r:id="rId1"/>
  <headerFooter>
    <oddHeader>&amp;L &amp;CCBR ENGENHARIACNPJ: 03.581.297/0001-14 &amp;R</oddHeader>
    <oddFooter>&amp;L &amp;CRua Washington Luiz 901 - Centro Histórico - Porto Alegre / RS / allana.vieira@cbrengenharia.com.br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topLeftCell="A9" zoomScaleSheetLayoutView="100" workbookViewId="0">
      <selection activeCell="H18" sqref="H18"/>
    </sheetView>
  </sheetViews>
  <sheetFormatPr defaultColWidth="9" defaultRowHeight="15.5" x14ac:dyDescent="0.35"/>
  <cols>
    <col min="1" max="1" width="13.33203125" style="26" customWidth="1"/>
    <col min="2" max="2" width="15.5" style="26" customWidth="1"/>
    <col min="3" max="3" width="9" style="26"/>
    <col min="4" max="4" width="11.33203125" style="26" customWidth="1"/>
    <col min="5" max="10" width="9" style="26"/>
    <col min="11" max="11" width="11" style="26" customWidth="1"/>
    <col min="12" max="16384" width="9" style="26"/>
  </cols>
  <sheetData>
    <row r="1" spans="1:12" x14ac:dyDescent="0.35">
      <c r="A1" s="154"/>
      <c r="B1" s="155"/>
      <c r="C1" s="155"/>
      <c r="D1" s="23"/>
      <c r="E1" s="23"/>
      <c r="F1" s="23"/>
      <c r="G1" s="23"/>
      <c r="H1" s="23"/>
      <c r="I1" s="23"/>
      <c r="J1" s="23"/>
      <c r="K1" s="24"/>
      <c r="L1" s="25"/>
    </row>
    <row r="2" spans="1:12" x14ac:dyDescent="0.35">
      <c r="A2" s="156"/>
      <c r="B2" s="157"/>
      <c r="C2" s="157"/>
      <c r="D2" s="158"/>
      <c r="E2" s="158"/>
      <c r="F2" s="158"/>
      <c r="G2" s="158"/>
      <c r="H2" s="158"/>
      <c r="I2" s="25"/>
      <c r="J2" s="25"/>
      <c r="K2" s="27"/>
      <c r="L2" s="25"/>
    </row>
    <row r="3" spans="1:12" x14ac:dyDescent="0.35">
      <c r="A3" s="28"/>
      <c r="B3" s="159" t="s">
        <v>50</v>
      </c>
      <c r="C3" s="159"/>
      <c r="D3" s="159"/>
      <c r="E3" s="159"/>
      <c r="F3" s="159"/>
      <c r="G3" s="159"/>
      <c r="H3" s="159"/>
      <c r="I3" s="159"/>
      <c r="J3" s="159"/>
      <c r="K3" s="27"/>
      <c r="L3" s="25"/>
    </row>
    <row r="4" spans="1:12" x14ac:dyDescent="0.35">
      <c r="A4" s="28"/>
      <c r="B4" s="159"/>
      <c r="C4" s="159"/>
      <c r="D4" s="159"/>
      <c r="E4" s="159"/>
      <c r="F4" s="159"/>
      <c r="G4" s="159"/>
      <c r="H4" s="159"/>
      <c r="I4" s="159"/>
      <c r="J4" s="159"/>
      <c r="K4" s="27"/>
      <c r="L4" s="25"/>
    </row>
    <row r="5" spans="1:12" x14ac:dyDescent="0.35">
      <c r="A5" s="28"/>
      <c r="B5" s="25"/>
      <c r="C5" s="25"/>
      <c r="D5" s="25"/>
      <c r="E5" s="25"/>
      <c r="F5" s="25"/>
      <c r="G5" s="25"/>
      <c r="H5" s="25"/>
      <c r="I5" s="25"/>
      <c r="J5" s="25"/>
      <c r="K5" s="27"/>
      <c r="L5" s="25"/>
    </row>
    <row r="6" spans="1:12" x14ac:dyDescent="0.35">
      <c r="A6" s="28"/>
      <c r="B6" s="25"/>
      <c r="C6" s="25"/>
      <c r="D6" s="25"/>
      <c r="E6" s="25"/>
      <c r="F6" s="25"/>
      <c r="G6" s="25"/>
      <c r="H6" s="25"/>
      <c r="I6" s="25"/>
      <c r="J6" s="25"/>
      <c r="K6" s="27"/>
      <c r="L6" s="25"/>
    </row>
    <row r="7" spans="1:12" x14ac:dyDescent="0.35">
      <c r="A7" s="160" t="s">
        <v>51</v>
      </c>
      <c r="B7" s="161"/>
      <c r="C7" s="161"/>
      <c r="D7" s="161"/>
      <c r="E7" s="162"/>
      <c r="F7" s="25"/>
      <c r="G7" s="163" t="s">
        <v>52</v>
      </c>
      <c r="H7" s="164"/>
      <c r="I7" s="164"/>
      <c r="J7" s="164"/>
      <c r="K7" s="165"/>
      <c r="L7" s="25"/>
    </row>
    <row r="8" spans="1:12" x14ac:dyDescent="0.35">
      <c r="A8" s="29" t="s">
        <v>53</v>
      </c>
      <c r="B8" s="166" t="s">
        <v>54</v>
      </c>
      <c r="C8" s="166"/>
      <c r="D8" s="166"/>
      <c r="E8" s="30" t="s">
        <v>55</v>
      </c>
      <c r="F8" s="25"/>
      <c r="G8" s="25" t="s">
        <v>56</v>
      </c>
      <c r="H8" s="25"/>
      <c r="I8" s="25"/>
      <c r="J8" s="25"/>
      <c r="K8" s="27"/>
      <c r="L8" s="25"/>
    </row>
    <row r="9" spans="1:12" x14ac:dyDescent="0.35">
      <c r="A9" s="28" t="s">
        <v>57</v>
      </c>
      <c r="B9" s="25" t="s">
        <v>58</v>
      </c>
      <c r="C9" s="25"/>
      <c r="D9" s="25"/>
      <c r="E9" s="31">
        <v>0.04</v>
      </c>
      <c r="F9" s="25"/>
      <c r="G9" s="32"/>
      <c r="H9" s="33"/>
      <c r="I9" s="33"/>
      <c r="J9" s="33"/>
      <c r="K9" s="34"/>
      <c r="L9" s="25"/>
    </row>
    <row r="10" spans="1:12" x14ac:dyDescent="0.35">
      <c r="A10" s="28" t="s">
        <v>59</v>
      </c>
      <c r="B10" s="25" t="s">
        <v>60</v>
      </c>
      <c r="C10" s="25"/>
      <c r="D10" s="25"/>
      <c r="E10" s="31">
        <v>1.23E-2</v>
      </c>
      <c r="F10" s="25"/>
      <c r="G10" s="35"/>
      <c r="H10" s="25"/>
      <c r="I10" s="25"/>
      <c r="J10" s="25"/>
      <c r="K10" s="27"/>
      <c r="L10" s="25"/>
    </row>
    <row r="11" spans="1:12" x14ac:dyDescent="0.35">
      <c r="A11" s="28" t="s">
        <v>61</v>
      </c>
      <c r="B11" s="25" t="s">
        <v>62</v>
      </c>
      <c r="C11" s="25"/>
      <c r="D11" s="25"/>
      <c r="E11" s="31">
        <v>1.2699999999999999E-2</v>
      </c>
      <c r="F11" s="25"/>
      <c r="G11" s="167" t="s">
        <v>63</v>
      </c>
      <c r="H11" s="168"/>
      <c r="I11" s="168"/>
      <c r="J11" s="168"/>
      <c r="K11" s="169"/>
      <c r="L11" s="25"/>
    </row>
    <row r="12" spans="1:12" x14ac:dyDescent="0.35">
      <c r="A12" s="28" t="s">
        <v>64</v>
      </c>
      <c r="B12" s="170" t="s">
        <v>65</v>
      </c>
      <c r="C12" s="170"/>
      <c r="D12" s="25"/>
      <c r="E12" s="31">
        <v>8.0000000000000002E-3</v>
      </c>
      <c r="F12" s="25"/>
      <c r="G12" s="167"/>
      <c r="H12" s="168"/>
      <c r="I12" s="168"/>
      <c r="J12" s="168"/>
      <c r="K12" s="169"/>
      <c r="L12" s="25"/>
    </row>
    <row r="13" spans="1:12" x14ac:dyDescent="0.35">
      <c r="A13" s="28"/>
      <c r="B13" s="25"/>
      <c r="C13" s="25"/>
      <c r="D13" s="25"/>
      <c r="E13" s="25"/>
      <c r="F13" s="25"/>
      <c r="G13" s="167"/>
      <c r="H13" s="168"/>
      <c r="I13" s="168"/>
      <c r="J13" s="168"/>
      <c r="K13" s="169"/>
      <c r="L13" s="25"/>
    </row>
    <row r="14" spans="1:12" x14ac:dyDescent="0.35">
      <c r="A14" s="28"/>
      <c r="B14" s="25"/>
      <c r="C14" s="25"/>
      <c r="D14" s="25"/>
      <c r="E14" s="25"/>
      <c r="F14" s="25"/>
      <c r="G14" s="171" t="s">
        <v>66</v>
      </c>
      <c r="H14" s="172"/>
      <c r="I14" s="172"/>
      <c r="J14" s="172"/>
      <c r="K14" s="173"/>
      <c r="L14" s="25"/>
    </row>
    <row r="15" spans="1:12" x14ac:dyDescent="0.35">
      <c r="A15" s="160" t="s">
        <v>67</v>
      </c>
      <c r="B15" s="161"/>
      <c r="C15" s="161"/>
      <c r="D15" s="161"/>
      <c r="E15" s="162"/>
      <c r="F15" s="25"/>
      <c r="G15" s="171"/>
      <c r="H15" s="172"/>
      <c r="I15" s="172"/>
      <c r="J15" s="172"/>
      <c r="K15" s="173"/>
      <c r="L15" s="25"/>
    </row>
    <row r="16" spans="1:12" x14ac:dyDescent="0.35">
      <c r="A16" s="29" t="s">
        <v>53</v>
      </c>
      <c r="B16" s="166" t="s">
        <v>54</v>
      </c>
      <c r="C16" s="166"/>
      <c r="D16" s="166"/>
      <c r="E16" s="30" t="s">
        <v>68</v>
      </c>
      <c r="F16" s="25"/>
      <c r="G16" s="171"/>
      <c r="H16" s="172"/>
      <c r="I16" s="172"/>
      <c r="J16" s="172"/>
      <c r="K16" s="173"/>
      <c r="L16" s="25"/>
    </row>
    <row r="17" spans="1:12" x14ac:dyDescent="0.35">
      <c r="A17" s="29" t="s">
        <v>69</v>
      </c>
      <c r="B17" s="25" t="s">
        <v>70</v>
      </c>
      <c r="C17" s="25"/>
      <c r="D17" s="25"/>
      <c r="E17" s="31">
        <f>SUM(E18:E21)</f>
        <v>6.6500000000000004E-2</v>
      </c>
      <c r="F17" s="25"/>
      <c r="G17" s="35"/>
      <c r="H17" s="25"/>
      <c r="I17" s="25"/>
      <c r="J17" s="25"/>
      <c r="K17" s="27"/>
      <c r="L17" s="25"/>
    </row>
    <row r="18" spans="1:12" x14ac:dyDescent="0.35">
      <c r="A18" s="29"/>
      <c r="B18" s="25" t="s">
        <v>71</v>
      </c>
      <c r="C18" s="25" t="s">
        <v>72</v>
      </c>
      <c r="D18" s="30" t="s">
        <v>73</v>
      </c>
      <c r="E18" s="31">
        <v>0.03</v>
      </c>
      <c r="F18" s="25"/>
      <c r="G18" s="36" t="s">
        <v>74</v>
      </c>
      <c r="H18" s="37">
        <f>(((((1+E9+E12+E11)*(1+E10)*(1+E22))/(1-(E17)))-1)*100)</f>
        <v>23.535496426352442</v>
      </c>
      <c r="I18" s="38" t="s">
        <v>73</v>
      </c>
      <c r="J18" s="25"/>
      <c r="K18" s="27"/>
      <c r="L18" s="25"/>
    </row>
    <row r="19" spans="1:12" x14ac:dyDescent="0.35">
      <c r="A19" s="29"/>
      <c r="B19" s="25" t="s">
        <v>75</v>
      </c>
      <c r="C19" s="25" t="s">
        <v>72</v>
      </c>
      <c r="D19" s="30" t="s">
        <v>73</v>
      </c>
      <c r="E19" s="31">
        <v>6.4999999999999997E-3</v>
      </c>
      <c r="F19" s="25"/>
      <c r="G19" s="35"/>
      <c r="H19" s="25"/>
      <c r="I19" s="25"/>
      <c r="J19" s="25"/>
      <c r="K19" s="27"/>
      <c r="L19" s="25"/>
    </row>
    <row r="20" spans="1:12" x14ac:dyDescent="0.35">
      <c r="A20" s="29"/>
      <c r="B20" s="25" t="s">
        <v>76</v>
      </c>
      <c r="C20" s="25" t="s">
        <v>72</v>
      </c>
      <c r="D20" s="30" t="s">
        <v>73</v>
      </c>
      <c r="E20" s="31">
        <v>0.03</v>
      </c>
      <c r="F20" s="25"/>
      <c r="G20" s="35"/>
      <c r="H20" s="31"/>
      <c r="I20" s="25"/>
      <c r="J20" s="25"/>
      <c r="K20" s="27"/>
      <c r="L20" s="25"/>
    </row>
    <row r="21" spans="1:12" x14ac:dyDescent="0.35">
      <c r="A21" s="29"/>
      <c r="B21" s="25" t="s">
        <v>77</v>
      </c>
      <c r="C21" s="25" t="s">
        <v>72</v>
      </c>
      <c r="D21" s="30" t="s">
        <v>73</v>
      </c>
      <c r="E21" s="31">
        <v>0</v>
      </c>
      <c r="F21" s="25"/>
      <c r="G21" s="35"/>
      <c r="H21" s="25"/>
      <c r="I21" s="25"/>
      <c r="J21" s="25"/>
      <c r="K21" s="27"/>
      <c r="L21" s="25"/>
    </row>
    <row r="22" spans="1:12" x14ac:dyDescent="0.35">
      <c r="A22" s="29" t="s">
        <v>78</v>
      </c>
      <c r="B22" s="25" t="s">
        <v>79</v>
      </c>
      <c r="C22" s="25" t="s">
        <v>72</v>
      </c>
      <c r="D22" s="30" t="s">
        <v>73</v>
      </c>
      <c r="E22" s="31">
        <v>7.3999999999999996E-2</v>
      </c>
      <c r="F22" s="25"/>
      <c r="G22" s="39"/>
      <c r="H22" s="40"/>
      <c r="I22" s="40"/>
      <c r="J22" s="40"/>
      <c r="K22" s="41"/>
      <c r="L22" s="25"/>
    </row>
    <row r="23" spans="1:12" ht="16" thickBot="1" x14ac:dyDescent="0.4">
      <c r="A23" s="42"/>
      <c r="B23" s="43"/>
      <c r="C23" s="43"/>
      <c r="D23" s="43"/>
      <c r="E23" s="43"/>
      <c r="F23" s="43"/>
      <c r="G23" s="43"/>
      <c r="H23" s="43"/>
      <c r="I23" s="43"/>
      <c r="J23" s="43"/>
      <c r="K23" s="44"/>
      <c r="L23" s="25"/>
    </row>
    <row r="25" spans="1:12" x14ac:dyDescent="0.35">
      <c r="A25" s="26" t="s">
        <v>80</v>
      </c>
    </row>
    <row r="26" spans="1:12" x14ac:dyDescent="0.35">
      <c r="A26" s="26" t="s">
        <v>81</v>
      </c>
    </row>
    <row r="27" spans="1:12" ht="48" customHeight="1" x14ac:dyDescent="0.35">
      <c r="A27" s="176" t="s">
        <v>82</v>
      </c>
      <c r="B27" s="176"/>
      <c r="C27" s="176"/>
      <c r="D27" s="176"/>
      <c r="E27" s="176"/>
      <c r="F27" s="176"/>
      <c r="G27" s="176"/>
      <c r="H27" s="176"/>
      <c r="I27" s="176"/>
      <c r="J27" s="176"/>
      <c r="K27" s="176"/>
    </row>
    <row r="28" spans="1:12" x14ac:dyDescent="0.35">
      <c r="A28" s="45"/>
      <c r="B28" s="45"/>
      <c r="C28" s="45"/>
      <c r="D28" s="45"/>
      <c r="E28" s="45"/>
      <c r="F28" s="45"/>
      <c r="G28" s="45"/>
      <c r="H28" s="45"/>
      <c r="I28" s="45"/>
      <c r="J28" s="45"/>
      <c r="K28" s="45"/>
    </row>
    <row r="29" spans="1:12" x14ac:dyDescent="0.35">
      <c r="A29" s="177" t="s">
        <v>83</v>
      </c>
      <c r="B29" s="178"/>
      <c r="C29" s="179" t="s">
        <v>84</v>
      </c>
      <c r="D29" s="179"/>
      <c r="E29" s="179" t="s">
        <v>85</v>
      </c>
      <c r="F29" s="179"/>
      <c r="G29" s="179"/>
      <c r="H29" s="179"/>
      <c r="I29" s="179"/>
      <c r="J29" s="179" t="s">
        <v>84</v>
      </c>
      <c r="K29" s="179"/>
    </row>
    <row r="30" spans="1:12" ht="15.75" customHeight="1" x14ac:dyDescent="0.35">
      <c r="A30" s="180"/>
      <c r="B30" s="181"/>
      <c r="C30" s="182"/>
      <c r="D30" s="183"/>
      <c r="E30" s="182"/>
      <c r="F30" s="188"/>
      <c r="G30" s="188"/>
      <c r="H30" s="188"/>
      <c r="I30" s="183"/>
      <c r="J30" s="46"/>
      <c r="K30" s="47"/>
    </row>
    <row r="31" spans="1:12" ht="29.25" customHeight="1" x14ac:dyDescent="0.35">
      <c r="A31" s="184" t="s">
        <v>86</v>
      </c>
      <c r="B31" s="185"/>
      <c r="C31" s="184"/>
      <c r="D31" s="185"/>
      <c r="E31" s="189"/>
      <c r="F31" s="190"/>
      <c r="G31" s="190"/>
      <c r="H31" s="190"/>
      <c r="I31" s="191"/>
      <c r="J31" s="48"/>
      <c r="K31" s="49"/>
    </row>
    <row r="32" spans="1:12" ht="15.75" customHeight="1" x14ac:dyDescent="0.35">
      <c r="A32" s="174"/>
      <c r="B32" s="175"/>
      <c r="C32" s="186"/>
      <c r="D32" s="187"/>
      <c r="E32" s="192"/>
      <c r="F32" s="193"/>
      <c r="G32" s="193"/>
      <c r="H32" s="193"/>
      <c r="I32" s="194"/>
      <c r="J32" s="50"/>
      <c r="K32" s="51"/>
    </row>
  </sheetData>
  <mergeCells count="23">
    <mergeCell ref="A32:B32"/>
    <mergeCell ref="A27:K27"/>
    <mergeCell ref="A29:B29"/>
    <mergeCell ref="C29:D29"/>
    <mergeCell ref="E29:I29"/>
    <mergeCell ref="J29:K29"/>
    <mergeCell ref="A30:B30"/>
    <mergeCell ref="C30:D32"/>
    <mergeCell ref="E30:I30"/>
    <mergeCell ref="A31:B31"/>
    <mergeCell ref="E31:I32"/>
    <mergeCell ref="B8:D8"/>
    <mergeCell ref="G11:K13"/>
    <mergeCell ref="B12:C12"/>
    <mergeCell ref="G14:K16"/>
    <mergeCell ref="A15:E15"/>
    <mergeCell ref="B16:D16"/>
    <mergeCell ref="A1:C2"/>
    <mergeCell ref="D2:H2"/>
    <mergeCell ref="B3:J3"/>
    <mergeCell ref="B4:J4"/>
    <mergeCell ref="A7:E7"/>
    <mergeCell ref="G7:K7"/>
  </mergeCells>
  <printOptions horizontalCentered="1" verticalCentered="1"/>
  <pageMargins left="0.51181102362204722" right="0.51181102362204722" top="0.59055118110236227" bottom="0.78740157480314965" header="0.31496062992125984" footer="0.31496062992125984"/>
  <pageSetup paperSize="9" scale="85" orientation="landscape"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topLeftCell="A16" zoomScaleSheetLayoutView="100" workbookViewId="0">
      <selection activeCell="A27" sqref="A27:K27"/>
    </sheetView>
  </sheetViews>
  <sheetFormatPr defaultColWidth="9" defaultRowHeight="15.5" x14ac:dyDescent="0.35"/>
  <cols>
    <col min="1" max="1" width="13.33203125" style="26" customWidth="1"/>
    <col min="2" max="2" width="15.5" style="26" customWidth="1"/>
    <col min="3" max="3" width="9" style="26"/>
    <col min="4" max="4" width="11.33203125" style="26" customWidth="1"/>
    <col min="5" max="8" width="9" style="26"/>
    <col min="9" max="9" width="11.08203125" style="26" customWidth="1"/>
    <col min="10" max="10" width="9" style="26"/>
    <col min="11" max="11" width="11" style="26" customWidth="1"/>
    <col min="12" max="16384" width="9" style="26"/>
  </cols>
  <sheetData>
    <row r="1" spans="1:12" x14ac:dyDescent="0.35">
      <c r="A1" s="154"/>
      <c r="B1" s="155"/>
      <c r="C1" s="155"/>
      <c r="D1" s="23"/>
      <c r="E1" s="23"/>
      <c r="F1" s="23"/>
      <c r="G1" s="23"/>
      <c r="H1" s="23"/>
      <c r="I1" s="23"/>
      <c r="J1" s="23"/>
      <c r="K1" s="24"/>
      <c r="L1" s="25"/>
    </row>
    <row r="2" spans="1:12" x14ac:dyDescent="0.35">
      <c r="A2" s="156"/>
      <c r="B2" s="157"/>
      <c r="C2" s="157"/>
      <c r="D2" s="158"/>
      <c r="E2" s="158"/>
      <c r="F2" s="158"/>
      <c r="G2" s="158"/>
      <c r="H2" s="158"/>
      <c r="I2" s="25"/>
      <c r="J2" s="25"/>
      <c r="K2" s="27"/>
      <c r="L2" s="25"/>
    </row>
    <row r="3" spans="1:12" x14ac:dyDescent="0.35">
      <c r="A3" s="28"/>
      <c r="B3" s="159" t="s">
        <v>87</v>
      </c>
      <c r="C3" s="159"/>
      <c r="D3" s="159"/>
      <c r="E3" s="159"/>
      <c r="F3" s="159"/>
      <c r="G3" s="159"/>
      <c r="H3" s="159"/>
      <c r="I3" s="159"/>
      <c r="J3" s="159"/>
      <c r="K3" s="27"/>
      <c r="L3" s="25"/>
    </row>
    <row r="4" spans="1:12" x14ac:dyDescent="0.35">
      <c r="A4" s="28"/>
      <c r="B4" s="159"/>
      <c r="C4" s="159"/>
      <c r="D4" s="159"/>
      <c r="E4" s="159"/>
      <c r="F4" s="159"/>
      <c r="G4" s="159"/>
      <c r="H4" s="159"/>
      <c r="I4" s="159"/>
      <c r="J4" s="159"/>
      <c r="K4" s="27"/>
      <c r="L4" s="25"/>
    </row>
    <row r="5" spans="1:12" x14ac:dyDescent="0.35">
      <c r="A5" s="28"/>
      <c r="B5" s="25"/>
      <c r="C5" s="25"/>
      <c r="D5" s="25"/>
      <c r="E5" s="25"/>
      <c r="F5" s="25"/>
      <c r="G5" s="25"/>
      <c r="H5" s="25"/>
      <c r="I5" s="25"/>
      <c r="J5" s="25"/>
      <c r="K5" s="27"/>
      <c r="L5" s="25"/>
    </row>
    <row r="6" spans="1:12" x14ac:dyDescent="0.35">
      <c r="A6" s="28"/>
      <c r="B6" s="25"/>
      <c r="C6" s="25"/>
      <c r="D6" s="25"/>
      <c r="E6" s="25"/>
      <c r="F6" s="25"/>
      <c r="G6" s="25"/>
      <c r="H6" s="25"/>
      <c r="I6" s="25"/>
      <c r="J6" s="25"/>
      <c r="K6" s="27"/>
      <c r="L6" s="25"/>
    </row>
    <row r="7" spans="1:12" x14ac:dyDescent="0.35">
      <c r="A7" s="160" t="s">
        <v>51</v>
      </c>
      <c r="B7" s="161"/>
      <c r="C7" s="161"/>
      <c r="D7" s="161"/>
      <c r="E7" s="162"/>
      <c r="F7" s="25"/>
      <c r="G7" s="163" t="s">
        <v>52</v>
      </c>
      <c r="H7" s="164"/>
      <c r="I7" s="164"/>
      <c r="J7" s="164"/>
      <c r="K7" s="165"/>
      <c r="L7" s="25"/>
    </row>
    <row r="8" spans="1:12" x14ac:dyDescent="0.35">
      <c r="A8" s="29" t="s">
        <v>53</v>
      </c>
      <c r="B8" s="166" t="s">
        <v>54</v>
      </c>
      <c r="C8" s="166"/>
      <c r="D8" s="166"/>
      <c r="E8" s="30" t="s">
        <v>55</v>
      </c>
      <c r="F8" s="25"/>
      <c r="G8" s="25" t="s">
        <v>56</v>
      </c>
      <c r="H8" s="25"/>
      <c r="I8" s="25"/>
      <c r="J8" s="25"/>
      <c r="K8" s="27"/>
      <c r="L8" s="25"/>
    </row>
    <row r="9" spans="1:12" x14ac:dyDescent="0.35">
      <c r="A9" s="28" t="s">
        <v>57</v>
      </c>
      <c r="B9" s="25" t="s">
        <v>58</v>
      </c>
      <c r="C9" s="25"/>
      <c r="D9" s="25"/>
      <c r="E9" s="31">
        <v>3.4500000000000003E-2</v>
      </c>
      <c r="F9" s="25"/>
      <c r="G9" s="32"/>
      <c r="H9" s="33"/>
      <c r="I9" s="33"/>
      <c r="J9" s="33"/>
      <c r="K9" s="34"/>
      <c r="L9" s="25"/>
    </row>
    <row r="10" spans="1:12" x14ac:dyDescent="0.35">
      <c r="A10" s="28" t="s">
        <v>59</v>
      </c>
      <c r="B10" s="25" t="s">
        <v>60</v>
      </c>
      <c r="C10" s="25"/>
      <c r="D10" s="25"/>
      <c r="E10" s="31">
        <v>8.5000000000000006E-3</v>
      </c>
      <c r="F10" s="25"/>
      <c r="G10" s="35"/>
      <c r="H10" s="25"/>
      <c r="I10" s="25"/>
      <c r="J10" s="25"/>
      <c r="K10" s="27"/>
      <c r="L10" s="25"/>
    </row>
    <row r="11" spans="1:12" x14ac:dyDescent="0.35">
      <c r="A11" s="28" t="s">
        <v>61</v>
      </c>
      <c r="B11" s="25" t="s">
        <v>62</v>
      </c>
      <c r="C11" s="25"/>
      <c r="D11" s="25"/>
      <c r="E11" s="31">
        <v>8.5000000000000006E-3</v>
      </c>
      <c r="F11" s="25"/>
      <c r="G11" s="167" t="s">
        <v>63</v>
      </c>
      <c r="H11" s="168"/>
      <c r="I11" s="168"/>
      <c r="J11" s="168"/>
      <c r="K11" s="169"/>
      <c r="L11" s="25"/>
    </row>
    <row r="12" spans="1:12" x14ac:dyDescent="0.35">
      <c r="A12" s="28" t="s">
        <v>64</v>
      </c>
      <c r="B12" s="170" t="s">
        <v>65</v>
      </c>
      <c r="C12" s="170"/>
      <c r="D12" s="25"/>
      <c r="E12" s="31">
        <v>4.7999999999999996E-3</v>
      </c>
      <c r="F12" s="25"/>
      <c r="G12" s="167"/>
      <c r="H12" s="168"/>
      <c r="I12" s="168"/>
      <c r="J12" s="168"/>
      <c r="K12" s="169"/>
      <c r="L12" s="25"/>
    </row>
    <row r="13" spans="1:12" x14ac:dyDescent="0.35">
      <c r="A13" s="28"/>
      <c r="B13" s="25"/>
      <c r="C13" s="25"/>
      <c r="D13" s="25"/>
      <c r="E13" s="25"/>
      <c r="F13" s="25"/>
      <c r="G13" s="167"/>
      <c r="H13" s="168"/>
      <c r="I13" s="168"/>
      <c r="J13" s="168"/>
      <c r="K13" s="169"/>
      <c r="L13" s="25"/>
    </row>
    <row r="14" spans="1:12" x14ac:dyDescent="0.35">
      <c r="A14" s="28"/>
      <c r="B14" s="25"/>
      <c r="C14" s="25"/>
      <c r="D14" s="69" t="s">
        <v>88</v>
      </c>
      <c r="E14" s="25"/>
      <c r="F14" s="25"/>
      <c r="G14" s="171" t="s">
        <v>66</v>
      </c>
      <c r="H14" s="172"/>
      <c r="I14" s="172"/>
      <c r="J14" s="172"/>
      <c r="K14" s="173"/>
      <c r="L14" s="25"/>
    </row>
    <row r="15" spans="1:12" x14ac:dyDescent="0.35">
      <c r="A15" s="160" t="s">
        <v>67</v>
      </c>
      <c r="B15" s="161"/>
      <c r="C15" s="161"/>
      <c r="D15" s="161"/>
      <c r="E15" s="162"/>
      <c r="F15" s="25"/>
      <c r="G15" s="171"/>
      <c r="H15" s="172"/>
      <c r="I15" s="172"/>
      <c r="J15" s="172"/>
      <c r="K15" s="173"/>
      <c r="L15" s="25"/>
    </row>
    <row r="16" spans="1:12" x14ac:dyDescent="0.35">
      <c r="A16" s="29" t="s">
        <v>53</v>
      </c>
      <c r="B16" s="166" t="s">
        <v>54</v>
      </c>
      <c r="C16" s="166"/>
      <c r="D16" s="166"/>
      <c r="E16" s="30" t="s">
        <v>68</v>
      </c>
      <c r="F16" s="25"/>
      <c r="G16" s="171"/>
      <c r="H16" s="172"/>
      <c r="I16" s="172"/>
      <c r="J16" s="172"/>
      <c r="K16" s="173"/>
      <c r="L16" s="25"/>
    </row>
    <row r="17" spans="1:12" x14ac:dyDescent="0.35">
      <c r="A17" s="29" t="s">
        <v>69</v>
      </c>
      <c r="B17" s="25" t="s">
        <v>70</v>
      </c>
      <c r="C17" s="25"/>
      <c r="D17" s="25"/>
      <c r="E17" s="31">
        <f>SUM(E18:E21)</f>
        <v>3.6499999999999998E-2</v>
      </c>
      <c r="F17" s="25"/>
      <c r="G17" s="35"/>
      <c r="H17" s="25"/>
      <c r="I17" s="25"/>
      <c r="J17" s="25"/>
      <c r="K17" s="27"/>
      <c r="L17" s="25"/>
    </row>
    <row r="18" spans="1:12" x14ac:dyDescent="0.35">
      <c r="A18" s="29"/>
      <c r="B18" s="25" t="s">
        <v>71</v>
      </c>
      <c r="C18" s="25" t="s">
        <v>72</v>
      </c>
      <c r="D18" s="30" t="s">
        <v>73</v>
      </c>
      <c r="E18" s="31">
        <v>0.03</v>
      </c>
      <c r="F18" s="25"/>
      <c r="G18" s="36" t="s">
        <v>74</v>
      </c>
      <c r="H18" s="37">
        <f>(((((1+E9+E12+E11)*(1+E10)*(1+E22))/(1-(E17)))-1)*100)</f>
        <v>13.731648479501789</v>
      </c>
      <c r="I18" s="38" t="s">
        <v>73</v>
      </c>
      <c r="J18" s="25"/>
      <c r="K18" s="27"/>
      <c r="L18" s="25"/>
    </row>
    <row r="19" spans="1:12" x14ac:dyDescent="0.35">
      <c r="A19" s="29"/>
      <c r="B19" s="25" t="s">
        <v>75</v>
      </c>
      <c r="C19" s="25" t="s">
        <v>72</v>
      </c>
      <c r="D19" s="30" t="s">
        <v>73</v>
      </c>
      <c r="E19" s="31">
        <v>6.4999999999999997E-3</v>
      </c>
      <c r="F19" s="25"/>
      <c r="G19" s="35"/>
      <c r="H19" s="25"/>
      <c r="I19" s="25"/>
      <c r="J19" s="25"/>
      <c r="K19" s="27"/>
      <c r="L19" s="25"/>
    </row>
    <row r="20" spans="1:12" x14ac:dyDescent="0.35">
      <c r="A20" s="29"/>
      <c r="B20" s="25" t="s">
        <v>76</v>
      </c>
      <c r="C20" s="25" t="s">
        <v>72</v>
      </c>
      <c r="D20" s="30" t="s">
        <v>73</v>
      </c>
      <c r="E20" s="31">
        <v>0</v>
      </c>
      <c r="F20" s="25"/>
      <c r="G20" s="35"/>
      <c r="H20" s="31"/>
      <c r="I20" s="25"/>
      <c r="J20" s="25"/>
      <c r="K20" s="27"/>
      <c r="L20" s="25"/>
    </row>
    <row r="21" spans="1:12" x14ac:dyDescent="0.35">
      <c r="A21" s="29"/>
      <c r="B21" s="25" t="s">
        <v>77</v>
      </c>
      <c r="C21" s="25" t="s">
        <v>72</v>
      </c>
      <c r="D21" s="30" t="s">
        <v>73</v>
      </c>
      <c r="E21" s="31">
        <v>0</v>
      </c>
      <c r="F21" s="25"/>
      <c r="G21" s="35"/>
      <c r="H21" s="25"/>
      <c r="I21" s="25"/>
      <c r="J21" s="25"/>
      <c r="K21" s="27"/>
      <c r="L21" s="25"/>
    </row>
    <row r="22" spans="1:12" x14ac:dyDescent="0.35">
      <c r="A22" s="29" t="s">
        <v>78</v>
      </c>
      <c r="B22" s="25" t="s">
        <v>79</v>
      </c>
      <c r="C22" s="25" t="s">
        <v>72</v>
      </c>
      <c r="D22" s="30" t="s">
        <v>73</v>
      </c>
      <c r="E22" s="31">
        <v>3.6999999999999998E-2</v>
      </c>
      <c r="F22" s="25"/>
      <c r="G22" s="39"/>
      <c r="H22" s="40"/>
      <c r="I22" s="40"/>
      <c r="J22" s="40"/>
      <c r="K22" s="41"/>
      <c r="L22" s="25"/>
    </row>
    <row r="23" spans="1:12" ht="16" thickBot="1" x14ac:dyDescent="0.4">
      <c r="A23" s="42"/>
      <c r="B23" s="43"/>
      <c r="C23" s="43"/>
      <c r="D23" s="43"/>
      <c r="E23" s="43"/>
      <c r="F23" s="43"/>
      <c r="G23" s="43"/>
      <c r="H23" s="43"/>
      <c r="I23" s="43"/>
      <c r="J23" s="43"/>
      <c r="K23" s="44"/>
      <c r="L23" s="25"/>
    </row>
    <row r="25" spans="1:12" x14ac:dyDescent="0.35">
      <c r="A25" s="26" t="s">
        <v>80</v>
      </c>
    </row>
    <row r="26" spans="1:12" x14ac:dyDescent="0.35">
      <c r="A26" s="26" t="s">
        <v>81</v>
      </c>
    </row>
    <row r="27" spans="1:12" ht="48" customHeight="1" x14ac:dyDescent="0.35">
      <c r="A27" s="176" t="s">
        <v>89</v>
      </c>
      <c r="B27" s="176"/>
      <c r="C27" s="176"/>
      <c r="D27" s="176"/>
      <c r="E27" s="176"/>
      <c r="F27" s="176"/>
      <c r="G27" s="176"/>
      <c r="H27" s="176"/>
      <c r="I27" s="176"/>
      <c r="J27" s="176"/>
      <c r="K27" s="176"/>
    </row>
    <row r="28" spans="1:12" x14ac:dyDescent="0.35">
      <c r="A28" s="45"/>
      <c r="B28" s="45"/>
      <c r="C28" s="45"/>
      <c r="D28" s="45"/>
      <c r="E28" s="45"/>
      <c r="F28" s="45"/>
      <c r="G28" s="45"/>
      <c r="H28" s="45"/>
      <c r="I28" s="45"/>
      <c r="J28" s="45"/>
      <c r="K28" s="45"/>
    </row>
    <row r="29" spans="1:12" x14ac:dyDescent="0.35">
      <c r="A29" s="177" t="s">
        <v>83</v>
      </c>
      <c r="B29" s="178"/>
      <c r="C29" s="179" t="s">
        <v>84</v>
      </c>
      <c r="D29" s="179"/>
      <c r="E29" s="179" t="s">
        <v>85</v>
      </c>
      <c r="F29" s="179"/>
      <c r="G29" s="179"/>
      <c r="H29" s="179"/>
      <c r="I29" s="179"/>
      <c r="J29" s="179" t="s">
        <v>84</v>
      </c>
      <c r="K29" s="179"/>
    </row>
    <row r="30" spans="1:12" ht="15.75" customHeight="1" x14ac:dyDescent="0.35">
      <c r="A30" s="180"/>
      <c r="B30" s="181"/>
      <c r="C30" s="48"/>
      <c r="D30" s="52"/>
      <c r="E30" s="184"/>
      <c r="F30" s="197"/>
      <c r="G30" s="197"/>
      <c r="H30" s="197"/>
      <c r="I30" s="185"/>
      <c r="J30" s="48"/>
      <c r="K30" s="49"/>
    </row>
    <row r="31" spans="1:12" x14ac:dyDescent="0.35">
      <c r="A31" s="53"/>
      <c r="B31" s="54"/>
      <c r="C31" s="48"/>
      <c r="D31" s="52"/>
      <c r="E31" s="189" t="s">
        <v>90</v>
      </c>
      <c r="F31" s="190"/>
      <c r="G31" s="190"/>
      <c r="H31" s="190"/>
      <c r="I31" s="191"/>
      <c r="J31" s="48"/>
      <c r="K31" s="49"/>
    </row>
    <row r="32" spans="1:12" ht="15.75" customHeight="1" x14ac:dyDescent="0.35">
      <c r="A32" s="195" t="s">
        <v>86</v>
      </c>
      <c r="B32" s="196"/>
      <c r="C32" s="50"/>
      <c r="D32" s="55"/>
      <c r="E32" s="192"/>
      <c r="F32" s="193"/>
      <c r="G32" s="193"/>
      <c r="H32" s="193"/>
      <c r="I32" s="194"/>
      <c r="J32" s="50"/>
      <c r="K32" s="51"/>
    </row>
  </sheetData>
  <mergeCells count="21">
    <mergeCell ref="E31:I32"/>
    <mergeCell ref="A32:B32"/>
    <mergeCell ref="A27:K27"/>
    <mergeCell ref="A29:B29"/>
    <mergeCell ref="C29:D29"/>
    <mergeCell ref="E29:I29"/>
    <mergeCell ref="J29:K29"/>
    <mergeCell ref="A30:B30"/>
    <mergeCell ref="E30:I30"/>
    <mergeCell ref="B8:D8"/>
    <mergeCell ref="G11:K13"/>
    <mergeCell ref="B12:C12"/>
    <mergeCell ref="G14:K16"/>
    <mergeCell ref="A15:E15"/>
    <mergeCell ref="B16:D16"/>
    <mergeCell ref="A1:C2"/>
    <mergeCell ref="D2:H2"/>
    <mergeCell ref="B3:J3"/>
    <mergeCell ref="B4:J4"/>
    <mergeCell ref="A7:E7"/>
    <mergeCell ref="G7:K7"/>
  </mergeCells>
  <printOptions horizontalCentered="1" verticalCentered="1"/>
  <pageMargins left="0.51181102362204722" right="0.51181102362204722" top="0.59055118110236227" bottom="0.78740157480314965" header="0.31496062992125984" footer="0.31496062992125984"/>
  <pageSetup paperSize="9" scale="85" orientation="landscape"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OutlineSymbols="0" showWhiteSpace="0" view="pageBreakPreview" topLeftCell="B14" zoomScale="80" zoomScaleSheetLayoutView="80" workbookViewId="0">
      <selection activeCell="E23" sqref="E23"/>
    </sheetView>
  </sheetViews>
  <sheetFormatPr defaultColWidth="8.75" defaultRowHeight="14" x14ac:dyDescent="0.3"/>
  <cols>
    <col min="1" max="1" width="20" bestFit="1" customWidth="1"/>
    <col min="2" max="2" width="45" customWidth="1"/>
    <col min="3" max="3" width="26.25" customWidth="1"/>
    <col min="4" max="4" width="21.75" customWidth="1"/>
    <col min="5" max="5" width="15.58203125" customWidth="1"/>
    <col min="6" max="6" width="16.83203125" customWidth="1"/>
    <col min="7" max="9" width="17.08203125" customWidth="1"/>
    <col min="10" max="22" width="12" bestFit="1" customWidth="1"/>
  </cols>
  <sheetData>
    <row r="1" spans="1:9" x14ac:dyDescent="0.3">
      <c r="A1" s="57"/>
      <c r="B1" s="58" t="s">
        <v>0</v>
      </c>
      <c r="C1" s="57" t="s">
        <v>1</v>
      </c>
      <c r="D1" s="198" t="s">
        <v>2</v>
      </c>
      <c r="E1" s="198"/>
      <c r="F1" s="198" t="s">
        <v>3</v>
      </c>
      <c r="G1" s="198"/>
    </row>
    <row r="2" spans="1:9" ht="94.9" customHeight="1" x14ac:dyDescent="0.3">
      <c r="A2" s="59"/>
      <c r="B2" s="60" t="s">
        <v>4</v>
      </c>
      <c r="C2" s="13" t="s">
        <v>91</v>
      </c>
      <c r="D2" s="199" t="s">
        <v>6</v>
      </c>
      <c r="E2" s="199"/>
      <c r="F2" s="199"/>
      <c r="G2" s="199"/>
    </row>
    <row r="3" spans="1:9" ht="13.9" customHeight="1" x14ac:dyDescent="0.3">
      <c r="A3" s="200" t="s">
        <v>92</v>
      </c>
      <c r="B3" s="200"/>
      <c r="C3" s="200"/>
      <c r="D3" s="200"/>
      <c r="E3" s="200"/>
      <c r="F3" s="200"/>
      <c r="G3" s="200"/>
    </row>
    <row r="4" spans="1:9" x14ac:dyDescent="0.3">
      <c r="A4" s="20" t="s">
        <v>9</v>
      </c>
      <c r="B4" s="20" t="s">
        <v>10</v>
      </c>
      <c r="C4" s="20" t="s">
        <v>93</v>
      </c>
      <c r="D4" s="20" t="s">
        <v>94</v>
      </c>
      <c r="E4" s="20" t="s">
        <v>95</v>
      </c>
      <c r="F4" s="20" t="s">
        <v>96</v>
      </c>
      <c r="G4" s="20" t="s">
        <v>97</v>
      </c>
      <c r="H4" s="20" t="s">
        <v>98</v>
      </c>
      <c r="I4" s="20" t="s">
        <v>99</v>
      </c>
    </row>
    <row r="5" spans="1:9" ht="24" customHeight="1" x14ac:dyDescent="0.3">
      <c r="A5" s="100" t="s">
        <v>13</v>
      </c>
      <c r="B5" s="100" t="s">
        <v>14</v>
      </c>
      <c r="C5" s="134" t="s">
        <v>100</v>
      </c>
      <c r="D5" s="135" t="s">
        <v>101</v>
      </c>
      <c r="E5" s="135" t="s">
        <v>101</v>
      </c>
      <c r="F5" s="135" t="s">
        <v>101</v>
      </c>
      <c r="G5" s="135" t="s">
        <v>101</v>
      </c>
      <c r="H5" s="135" t="s">
        <v>102</v>
      </c>
      <c r="I5" s="135" t="s">
        <v>102</v>
      </c>
    </row>
    <row r="6" spans="1:9" ht="24" customHeight="1" x14ac:dyDescent="0.3">
      <c r="A6" s="100" t="s">
        <v>15</v>
      </c>
      <c r="B6" s="100" t="s">
        <v>16</v>
      </c>
      <c r="C6" s="136" t="s">
        <v>103</v>
      </c>
      <c r="D6" s="135" t="s">
        <v>104</v>
      </c>
      <c r="E6" s="135" t="s">
        <v>105</v>
      </c>
      <c r="F6" s="135" t="s">
        <v>106</v>
      </c>
      <c r="G6" s="135" t="s">
        <v>107</v>
      </c>
      <c r="H6" s="135" t="s">
        <v>108</v>
      </c>
      <c r="I6" s="135" t="s">
        <v>109</v>
      </c>
    </row>
    <row r="7" spans="1:9" ht="24" customHeight="1" x14ac:dyDescent="0.3">
      <c r="A7" s="100" t="s">
        <v>17</v>
      </c>
      <c r="B7" s="100" t="s">
        <v>18</v>
      </c>
      <c r="C7" s="136" t="s">
        <v>110</v>
      </c>
      <c r="D7" s="135" t="s">
        <v>110</v>
      </c>
      <c r="E7" s="134" t="s">
        <v>111</v>
      </c>
      <c r="F7" s="137" t="s">
        <v>111</v>
      </c>
      <c r="G7" s="137" t="s">
        <v>111</v>
      </c>
      <c r="H7" s="137" t="s">
        <v>111</v>
      </c>
      <c r="I7" s="137" t="s">
        <v>111</v>
      </c>
    </row>
    <row r="8" spans="1:9" ht="24" customHeight="1" x14ac:dyDescent="0.3">
      <c r="A8" s="100" t="s">
        <v>19</v>
      </c>
      <c r="B8" s="100" t="s">
        <v>20</v>
      </c>
      <c r="C8" s="136" t="s">
        <v>112</v>
      </c>
      <c r="D8" s="137" t="s">
        <v>111</v>
      </c>
      <c r="E8" s="135" t="s">
        <v>112</v>
      </c>
      <c r="F8" s="136" t="s">
        <v>111</v>
      </c>
      <c r="G8" s="138" t="s">
        <v>111</v>
      </c>
      <c r="H8" s="138" t="s">
        <v>111</v>
      </c>
      <c r="I8" s="138" t="s">
        <v>111</v>
      </c>
    </row>
    <row r="9" spans="1:9" ht="24" customHeight="1" x14ac:dyDescent="0.3">
      <c r="A9" s="100" t="s">
        <v>21</v>
      </c>
      <c r="B9" s="100" t="s">
        <v>22</v>
      </c>
      <c r="C9" s="136" t="s">
        <v>113</v>
      </c>
      <c r="D9" s="138" t="s">
        <v>111</v>
      </c>
      <c r="E9" s="137" t="s">
        <v>111</v>
      </c>
      <c r="F9" s="135" t="s">
        <v>113</v>
      </c>
      <c r="G9" s="136" t="s">
        <v>111</v>
      </c>
      <c r="H9" s="138" t="s">
        <v>111</v>
      </c>
      <c r="I9" s="138" t="s">
        <v>111</v>
      </c>
    </row>
    <row r="10" spans="1:9" ht="24" customHeight="1" x14ac:dyDescent="0.3">
      <c r="A10" s="100" t="s">
        <v>23</v>
      </c>
      <c r="B10" s="100" t="s">
        <v>24</v>
      </c>
      <c r="C10" s="136" t="s">
        <v>114</v>
      </c>
      <c r="D10" s="138" t="s">
        <v>111</v>
      </c>
      <c r="E10" s="135" t="s">
        <v>115</v>
      </c>
      <c r="F10" s="135" t="s">
        <v>115</v>
      </c>
      <c r="G10" s="136" t="s">
        <v>111</v>
      </c>
      <c r="H10" s="138" t="s">
        <v>111</v>
      </c>
      <c r="I10" s="138" t="s">
        <v>111</v>
      </c>
    </row>
    <row r="11" spans="1:9" ht="24" customHeight="1" x14ac:dyDescent="0.3">
      <c r="A11" s="100" t="s">
        <v>25</v>
      </c>
      <c r="B11" s="100" t="s">
        <v>26</v>
      </c>
      <c r="C11" s="136" t="s">
        <v>116</v>
      </c>
      <c r="D11" s="138" t="s">
        <v>111</v>
      </c>
      <c r="E11" s="137" t="s">
        <v>111</v>
      </c>
      <c r="F11" s="137" t="s">
        <v>111</v>
      </c>
      <c r="G11" s="135" t="s">
        <v>116</v>
      </c>
      <c r="H11" s="136" t="s">
        <v>111</v>
      </c>
      <c r="I11" s="138" t="s">
        <v>111</v>
      </c>
    </row>
    <row r="12" spans="1:9" ht="24" customHeight="1" x14ac:dyDescent="0.3">
      <c r="A12" s="100" t="s">
        <v>27</v>
      </c>
      <c r="B12" s="100" t="s">
        <v>28</v>
      </c>
      <c r="C12" s="136" t="s">
        <v>117</v>
      </c>
      <c r="D12" s="138" t="s">
        <v>111</v>
      </c>
      <c r="E12" s="138" t="s">
        <v>111</v>
      </c>
      <c r="F12" s="138" t="s">
        <v>111</v>
      </c>
      <c r="G12" s="135" t="s">
        <v>118</v>
      </c>
      <c r="H12" s="135" t="s">
        <v>119</v>
      </c>
      <c r="I12" s="136" t="s">
        <v>111</v>
      </c>
    </row>
    <row r="13" spans="1:9" ht="24" customHeight="1" x14ac:dyDescent="0.3">
      <c r="A13" s="100" t="s">
        <v>29</v>
      </c>
      <c r="B13" s="100" t="s">
        <v>30</v>
      </c>
      <c r="C13" s="136" t="s">
        <v>120</v>
      </c>
      <c r="D13" s="138" t="s">
        <v>111</v>
      </c>
      <c r="E13" s="138" t="s">
        <v>111</v>
      </c>
      <c r="F13" s="135" t="s">
        <v>120</v>
      </c>
      <c r="G13" s="134" t="s">
        <v>111</v>
      </c>
      <c r="H13" s="137" t="s">
        <v>111</v>
      </c>
      <c r="I13" s="138" t="s">
        <v>111</v>
      </c>
    </row>
    <row r="14" spans="1:9" ht="24" customHeight="1" x14ac:dyDescent="0.3">
      <c r="A14" s="100" t="s">
        <v>31</v>
      </c>
      <c r="B14" s="100" t="s">
        <v>32</v>
      </c>
      <c r="C14" s="136" t="s">
        <v>121</v>
      </c>
      <c r="D14" s="138" t="s">
        <v>111</v>
      </c>
      <c r="E14" s="135" t="s">
        <v>121</v>
      </c>
      <c r="F14" s="134" t="s">
        <v>111</v>
      </c>
      <c r="G14" s="138" t="s">
        <v>111</v>
      </c>
      <c r="H14" s="138" t="s">
        <v>111</v>
      </c>
      <c r="I14" s="138" t="s">
        <v>111</v>
      </c>
    </row>
    <row r="15" spans="1:9" ht="24" customHeight="1" x14ac:dyDescent="0.3">
      <c r="A15" s="100" t="s">
        <v>33</v>
      </c>
      <c r="B15" s="100" t="s">
        <v>34</v>
      </c>
      <c r="C15" s="136" t="s">
        <v>122</v>
      </c>
      <c r="D15" s="138" t="s">
        <v>111</v>
      </c>
      <c r="E15" s="137" t="s">
        <v>111</v>
      </c>
      <c r="F15" s="138" t="s">
        <v>111</v>
      </c>
      <c r="G15" s="135" t="s">
        <v>123</v>
      </c>
      <c r="H15" s="135" t="s">
        <v>123</v>
      </c>
      <c r="I15" s="136" t="s">
        <v>111</v>
      </c>
    </row>
    <row r="16" spans="1:9" ht="24" customHeight="1" x14ac:dyDescent="0.3">
      <c r="A16" s="100" t="s">
        <v>35</v>
      </c>
      <c r="B16" s="100" t="s">
        <v>36</v>
      </c>
      <c r="C16" s="136" t="s">
        <v>124</v>
      </c>
      <c r="D16" s="138" t="s">
        <v>111</v>
      </c>
      <c r="E16" s="138" t="s">
        <v>111</v>
      </c>
      <c r="F16" s="135" t="s">
        <v>125</v>
      </c>
      <c r="G16" s="135" t="s">
        <v>125</v>
      </c>
      <c r="H16" s="134" t="s">
        <v>111</v>
      </c>
      <c r="I16" s="138" t="s">
        <v>111</v>
      </c>
    </row>
    <row r="17" spans="1:9" ht="24" customHeight="1" x14ac:dyDescent="0.3">
      <c r="A17" s="100" t="s">
        <v>37</v>
      </c>
      <c r="B17" s="100" t="s">
        <v>38</v>
      </c>
      <c r="C17" s="136" t="s">
        <v>126</v>
      </c>
      <c r="D17" s="138" t="s">
        <v>111</v>
      </c>
      <c r="E17" s="135" t="s">
        <v>127</v>
      </c>
      <c r="F17" s="135" t="s">
        <v>127</v>
      </c>
      <c r="G17" s="134" t="s">
        <v>111</v>
      </c>
      <c r="H17" s="138" t="s">
        <v>111</v>
      </c>
      <c r="I17" s="138" t="s">
        <v>111</v>
      </c>
    </row>
    <row r="18" spans="1:9" ht="24" customHeight="1" x14ac:dyDescent="0.3">
      <c r="A18" s="100" t="s">
        <v>39</v>
      </c>
      <c r="B18" s="100" t="s">
        <v>40</v>
      </c>
      <c r="C18" s="136" t="s">
        <v>128</v>
      </c>
      <c r="D18" s="138" t="s">
        <v>111</v>
      </c>
      <c r="E18" s="137" t="s">
        <v>111</v>
      </c>
      <c r="F18" s="137" t="s">
        <v>111</v>
      </c>
      <c r="G18" s="135" t="s">
        <v>128</v>
      </c>
      <c r="H18" s="136" t="s">
        <v>111</v>
      </c>
      <c r="I18" s="138" t="s">
        <v>111</v>
      </c>
    </row>
    <row r="19" spans="1:9" ht="24" customHeight="1" x14ac:dyDescent="0.3">
      <c r="A19" s="100" t="s">
        <v>41</v>
      </c>
      <c r="B19" s="100" t="s">
        <v>42</v>
      </c>
      <c r="C19" s="136" t="s">
        <v>129</v>
      </c>
      <c r="D19" s="138" t="s">
        <v>111</v>
      </c>
      <c r="E19" s="138" t="s">
        <v>111</v>
      </c>
      <c r="F19" s="135" t="s">
        <v>130</v>
      </c>
      <c r="G19" s="135" t="s">
        <v>131</v>
      </c>
      <c r="H19" s="135" t="s">
        <v>131</v>
      </c>
      <c r="I19" s="136" t="s">
        <v>111</v>
      </c>
    </row>
    <row r="20" spans="1:9" ht="24" customHeight="1" x14ac:dyDescent="0.3">
      <c r="A20" s="100" t="s">
        <v>43</v>
      </c>
      <c r="B20" s="100" t="s">
        <v>44</v>
      </c>
      <c r="C20" s="136" t="s">
        <v>132</v>
      </c>
      <c r="D20" s="138" t="s">
        <v>111</v>
      </c>
      <c r="E20" s="138" t="s">
        <v>111</v>
      </c>
      <c r="F20" s="137" t="s">
        <v>111</v>
      </c>
      <c r="G20" s="137" t="s">
        <v>111</v>
      </c>
      <c r="H20" s="137" t="s">
        <v>111</v>
      </c>
      <c r="I20" s="135" t="s">
        <v>132</v>
      </c>
    </row>
    <row r="21" spans="1:9" ht="24" customHeight="1" x14ac:dyDescent="0.3">
      <c r="A21" s="100" t="s">
        <v>45</v>
      </c>
      <c r="B21" s="100" t="s">
        <v>46</v>
      </c>
      <c r="C21" s="136" t="s">
        <v>133</v>
      </c>
      <c r="D21" s="138" t="s">
        <v>111</v>
      </c>
      <c r="E21" s="138" t="s">
        <v>111</v>
      </c>
      <c r="F21" s="138" t="s">
        <v>111</v>
      </c>
      <c r="G21" s="138" t="s">
        <v>111</v>
      </c>
      <c r="H21" s="138" t="s">
        <v>111</v>
      </c>
      <c r="I21" s="135" t="s">
        <v>133</v>
      </c>
    </row>
    <row r="22" spans="1:9" x14ac:dyDescent="0.3">
      <c r="A22" s="148" t="s">
        <v>134</v>
      </c>
      <c r="B22" s="148"/>
      <c r="C22" s="139" t="s">
        <v>111</v>
      </c>
      <c r="D22" s="140">
        <v>6.3899999999999998E-2</v>
      </c>
      <c r="E22" s="140">
        <v>0.1047</v>
      </c>
      <c r="F22" s="140">
        <v>0.26179999999999998</v>
      </c>
      <c r="G22" s="140">
        <v>0.39479999999999998</v>
      </c>
      <c r="H22" s="140">
        <v>0.15</v>
      </c>
      <c r="I22" s="140">
        <v>2.4799999999999999E-2</v>
      </c>
    </row>
    <row r="23" spans="1:9" x14ac:dyDescent="0.3">
      <c r="A23" s="148" t="s">
        <v>135</v>
      </c>
      <c r="B23" s="148"/>
      <c r="C23" s="139" t="s">
        <v>111</v>
      </c>
      <c r="D23" s="141">
        <v>75072.899999999994</v>
      </c>
      <c r="E23" s="141">
        <v>123141.86</v>
      </c>
      <c r="F23" s="141">
        <v>307782.06</v>
      </c>
      <c r="G23" s="141">
        <v>464120.08</v>
      </c>
      <c r="H23" s="141">
        <v>176363.15</v>
      </c>
      <c r="I23" s="141">
        <v>29147.91</v>
      </c>
    </row>
    <row r="24" spans="1:9" ht="14.25" customHeight="1" x14ac:dyDescent="0.3">
      <c r="A24" s="148" t="s">
        <v>136</v>
      </c>
      <c r="B24" s="148"/>
      <c r="C24" s="139" t="s">
        <v>111</v>
      </c>
      <c r="D24" s="140">
        <v>6.3899999999999998E-2</v>
      </c>
      <c r="E24" s="140">
        <v>0.1686</v>
      </c>
      <c r="F24" s="140">
        <v>0.4304</v>
      </c>
      <c r="G24" s="140">
        <v>0.82520000000000004</v>
      </c>
      <c r="H24" s="140">
        <v>0.97519999999999996</v>
      </c>
      <c r="I24" s="140">
        <v>1</v>
      </c>
    </row>
    <row r="25" spans="1:9" x14ac:dyDescent="0.3">
      <c r="A25" s="148" t="s">
        <v>137</v>
      </c>
      <c r="B25" s="148"/>
      <c r="C25" s="139" t="s">
        <v>111</v>
      </c>
      <c r="D25" s="141">
        <v>75072.89</v>
      </c>
      <c r="E25" s="141">
        <v>198214.75</v>
      </c>
      <c r="F25" s="141">
        <v>505996.81</v>
      </c>
      <c r="G25" s="141">
        <v>970116.89</v>
      </c>
      <c r="H25" s="141">
        <v>1146480.04</v>
      </c>
      <c r="I25" s="141">
        <v>1175627.96</v>
      </c>
    </row>
    <row r="26" spans="1:9" x14ac:dyDescent="0.3">
      <c r="A26" s="14"/>
      <c r="B26" s="14"/>
      <c r="C26" s="14"/>
      <c r="D26" s="14"/>
      <c r="E26" s="14"/>
      <c r="F26" s="14"/>
      <c r="G26" s="14"/>
      <c r="H26" s="14"/>
      <c r="I26" s="14"/>
    </row>
  </sheetData>
  <mergeCells count="9">
    <mergeCell ref="A23:B23"/>
    <mergeCell ref="A24:B24"/>
    <mergeCell ref="A25:B25"/>
    <mergeCell ref="D1:E1"/>
    <mergeCell ref="F1:G1"/>
    <mergeCell ref="D2:E2"/>
    <mergeCell ref="F2:G2"/>
    <mergeCell ref="A3:G3"/>
    <mergeCell ref="A22:B22"/>
  </mergeCells>
  <printOptions horizontalCentered="1"/>
  <pageMargins left="0.51181102362204722" right="0.51181102362204722" top="0.98425196850393704" bottom="0.98425196850393704" header="0.51181102362204722" footer="0.51181102362204722"/>
  <pageSetup paperSize="8" scale="92" orientation="landscape" r:id="rId1"/>
  <headerFooter>
    <oddHeader>&amp;L &amp;CCBR ENGENHARIACNPJ: 03.581.297/0001-14 &amp;R</oddHeader>
    <oddFooter>&amp;L &amp;CRua Washington Luiz 901 - Centro Histórico - Porto Alegre / RS / allana.vieira@cbrengenharia.com.br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5"/>
  <sheetViews>
    <sheetView showOutlineSymbols="0" showWhiteSpace="0" view="pageBreakPreview" topLeftCell="D251" zoomScale="80" zoomScaleSheetLayoutView="80" workbookViewId="0">
      <selection activeCell="L255" sqref="L255:N255"/>
    </sheetView>
  </sheetViews>
  <sheetFormatPr defaultColWidth="8.75" defaultRowHeight="14" x14ac:dyDescent="0.3"/>
  <cols>
    <col min="1" max="3" width="10" bestFit="1" customWidth="1"/>
    <col min="4" max="4" width="60" bestFit="1" customWidth="1"/>
    <col min="5" max="5" width="7.75" customWidth="1"/>
    <col min="6" max="12" width="10" bestFit="1" customWidth="1"/>
    <col min="13" max="13" width="11.08203125" customWidth="1"/>
    <col min="14" max="14" width="10" bestFit="1" customWidth="1"/>
  </cols>
  <sheetData>
    <row r="1" spans="1:14" ht="13.9" customHeight="1" x14ac:dyDescent="0.3">
      <c r="A1" s="16"/>
      <c r="B1" s="16"/>
      <c r="C1" s="16"/>
      <c r="D1" s="16" t="s">
        <v>0</v>
      </c>
      <c r="E1" s="147" t="s">
        <v>1</v>
      </c>
      <c r="F1" s="147"/>
      <c r="G1" s="147"/>
      <c r="H1" s="62" t="s">
        <v>2</v>
      </c>
      <c r="I1" s="147" t="s">
        <v>3</v>
      </c>
      <c r="J1" s="147"/>
      <c r="K1" s="147"/>
      <c r="L1" s="147"/>
      <c r="M1" s="147"/>
      <c r="N1" s="147"/>
    </row>
    <row r="2" spans="1:14" ht="79.900000000000006" customHeight="1" x14ac:dyDescent="0.3">
      <c r="A2" s="13"/>
      <c r="B2" s="13"/>
      <c r="C2" s="13"/>
      <c r="D2" s="13" t="s">
        <v>4</v>
      </c>
      <c r="E2" s="148" t="s">
        <v>138</v>
      </c>
      <c r="F2" s="148"/>
      <c r="G2" s="148"/>
      <c r="H2" s="61" t="s">
        <v>6</v>
      </c>
      <c r="I2" s="148" t="s">
        <v>7</v>
      </c>
      <c r="J2" s="148"/>
      <c r="K2" s="148"/>
      <c r="L2" s="148"/>
      <c r="M2" s="148"/>
      <c r="N2" s="148"/>
    </row>
    <row r="3" spans="1:14" x14ac:dyDescent="0.3">
      <c r="A3" s="149" t="s">
        <v>139</v>
      </c>
      <c r="B3" s="150"/>
      <c r="C3" s="150"/>
      <c r="D3" s="150"/>
      <c r="E3" s="150"/>
      <c r="F3" s="150"/>
      <c r="G3" s="150"/>
      <c r="H3" s="150"/>
      <c r="I3" s="150"/>
      <c r="J3" s="150"/>
      <c r="K3" s="150"/>
      <c r="L3" s="150"/>
      <c r="M3" s="150"/>
      <c r="N3" s="150"/>
    </row>
    <row r="4" spans="1:14" ht="15" customHeight="1" x14ac:dyDescent="0.3">
      <c r="A4" s="204" t="s">
        <v>9</v>
      </c>
      <c r="B4" s="203" t="s">
        <v>140</v>
      </c>
      <c r="C4" s="204" t="s">
        <v>141</v>
      </c>
      <c r="D4" s="204" t="s">
        <v>10</v>
      </c>
      <c r="E4" s="205" t="s">
        <v>142</v>
      </c>
      <c r="F4" s="203" t="s">
        <v>143</v>
      </c>
      <c r="G4" s="203" t="s">
        <v>144</v>
      </c>
      <c r="H4" s="205" t="s">
        <v>145</v>
      </c>
      <c r="I4" s="204"/>
      <c r="J4" s="204"/>
      <c r="K4" s="205" t="s">
        <v>11</v>
      </c>
      <c r="L4" s="204"/>
      <c r="M4" s="204"/>
      <c r="N4" s="203" t="s">
        <v>12</v>
      </c>
    </row>
    <row r="5" spans="1:14" ht="15" customHeight="1" x14ac:dyDescent="0.3">
      <c r="A5" s="203"/>
      <c r="B5" s="203"/>
      <c r="C5" s="203"/>
      <c r="D5" s="203"/>
      <c r="E5" s="203"/>
      <c r="F5" s="203"/>
      <c r="G5" s="203"/>
      <c r="H5" s="15" t="s">
        <v>146</v>
      </c>
      <c r="I5" s="15" t="s">
        <v>147</v>
      </c>
      <c r="J5" s="15" t="s">
        <v>11</v>
      </c>
      <c r="K5" s="15" t="s">
        <v>146</v>
      </c>
      <c r="L5" s="15" t="s">
        <v>147</v>
      </c>
      <c r="M5" s="15" t="s">
        <v>11</v>
      </c>
      <c r="N5" s="203"/>
    </row>
    <row r="6" spans="1:14" ht="24" customHeight="1" x14ac:dyDescent="0.3">
      <c r="A6" s="101">
        <v>1</v>
      </c>
      <c r="B6" s="102" t="s">
        <v>111</v>
      </c>
      <c r="C6" s="102" t="s">
        <v>111</v>
      </c>
      <c r="D6" s="102" t="s">
        <v>14</v>
      </c>
      <c r="E6" s="102" t="s">
        <v>111</v>
      </c>
      <c r="F6" s="102" t="s">
        <v>111</v>
      </c>
      <c r="G6" s="102" t="s">
        <v>111</v>
      </c>
      <c r="H6" s="102" t="s">
        <v>111</v>
      </c>
      <c r="I6" s="102" t="s">
        <v>111</v>
      </c>
      <c r="J6" s="102" t="s">
        <v>111</v>
      </c>
      <c r="K6" s="102" t="s">
        <v>111</v>
      </c>
      <c r="L6" s="102" t="s">
        <v>111</v>
      </c>
      <c r="M6" s="107">
        <v>78177.64</v>
      </c>
      <c r="N6" s="103">
        <v>6.6500000000000004E-2</v>
      </c>
    </row>
    <row r="7" spans="1:14" ht="24" customHeight="1" x14ac:dyDescent="0.3">
      <c r="A7" s="108" t="s">
        <v>148</v>
      </c>
      <c r="B7" s="109" t="s">
        <v>149</v>
      </c>
      <c r="C7" s="109" t="s">
        <v>150</v>
      </c>
      <c r="D7" s="109" t="s">
        <v>151</v>
      </c>
      <c r="E7" s="109" t="s">
        <v>152</v>
      </c>
      <c r="F7" s="109">
        <v>1</v>
      </c>
      <c r="G7" s="110">
        <v>8590.73</v>
      </c>
      <c r="H7" s="110">
        <v>3741.45</v>
      </c>
      <c r="I7" s="110">
        <v>6871.53</v>
      </c>
      <c r="J7" s="110">
        <v>10612.98</v>
      </c>
      <c r="K7" s="110">
        <v>3741.45</v>
      </c>
      <c r="L7" s="110">
        <v>6871.53</v>
      </c>
      <c r="M7" s="110">
        <v>10612.98</v>
      </c>
      <c r="N7" s="111">
        <v>8.9999999999999993E-3</v>
      </c>
    </row>
    <row r="8" spans="1:14" ht="24" customHeight="1" x14ac:dyDescent="0.3">
      <c r="A8" s="108" t="s">
        <v>153</v>
      </c>
      <c r="B8" s="109">
        <v>16744</v>
      </c>
      <c r="C8" s="109" t="s">
        <v>154</v>
      </c>
      <c r="D8" s="109" t="s">
        <v>155</v>
      </c>
      <c r="E8" s="109" t="s">
        <v>156</v>
      </c>
      <c r="F8" s="109">
        <v>2848.12</v>
      </c>
      <c r="G8" s="109">
        <v>0.74</v>
      </c>
      <c r="H8" s="109">
        <v>0.91</v>
      </c>
      <c r="I8" s="109">
        <v>0</v>
      </c>
      <c r="J8" s="109">
        <v>0.91</v>
      </c>
      <c r="K8" s="110">
        <v>2591.7800000000002</v>
      </c>
      <c r="L8" s="109">
        <v>0</v>
      </c>
      <c r="M8" s="110">
        <v>2591.7800000000002</v>
      </c>
      <c r="N8" s="111">
        <v>2.2000000000000001E-3</v>
      </c>
    </row>
    <row r="9" spans="1:14" ht="24" customHeight="1" x14ac:dyDescent="0.3">
      <c r="A9" s="108" t="s">
        <v>157</v>
      </c>
      <c r="B9" s="109">
        <v>93210</v>
      </c>
      <c r="C9" s="109" t="s">
        <v>158</v>
      </c>
      <c r="D9" s="109" t="s">
        <v>159</v>
      </c>
      <c r="E9" s="109" t="s">
        <v>156</v>
      </c>
      <c r="F9" s="109">
        <v>12</v>
      </c>
      <c r="G9" s="109">
        <v>627.63</v>
      </c>
      <c r="H9" s="109">
        <v>142.13999999999999</v>
      </c>
      <c r="I9" s="109">
        <v>633.23</v>
      </c>
      <c r="J9" s="109">
        <v>775.37</v>
      </c>
      <c r="K9" s="110">
        <v>1705.68</v>
      </c>
      <c r="L9" s="110">
        <v>7598.76</v>
      </c>
      <c r="M9" s="110">
        <v>9304.44</v>
      </c>
      <c r="N9" s="111">
        <v>7.9000000000000008E-3</v>
      </c>
    </row>
    <row r="10" spans="1:14" ht="36" customHeight="1" x14ac:dyDescent="0.3">
      <c r="A10" s="108" t="s">
        <v>160</v>
      </c>
      <c r="B10" s="109">
        <v>93212</v>
      </c>
      <c r="C10" s="109" t="s">
        <v>158</v>
      </c>
      <c r="D10" s="109" t="s">
        <v>161</v>
      </c>
      <c r="E10" s="109" t="s">
        <v>156</v>
      </c>
      <c r="F10" s="109">
        <v>6</v>
      </c>
      <c r="G10" s="110">
        <v>1047.54</v>
      </c>
      <c r="H10" s="109">
        <v>234.83</v>
      </c>
      <c r="I10" s="110">
        <v>1059.3</v>
      </c>
      <c r="J10" s="110">
        <v>1294.1300000000001</v>
      </c>
      <c r="K10" s="110">
        <v>1408.98</v>
      </c>
      <c r="L10" s="110">
        <v>6355.8</v>
      </c>
      <c r="M10" s="110">
        <v>7764.78</v>
      </c>
      <c r="N10" s="111">
        <v>6.6E-3</v>
      </c>
    </row>
    <row r="11" spans="1:14" ht="36" customHeight="1" x14ac:dyDescent="0.3">
      <c r="A11" s="108" t="s">
        <v>162</v>
      </c>
      <c r="B11" s="109" t="s">
        <v>163</v>
      </c>
      <c r="C11" s="109" t="s">
        <v>150</v>
      </c>
      <c r="D11" s="109" t="s">
        <v>164</v>
      </c>
      <c r="E11" s="109" t="s">
        <v>156</v>
      </c>
      <c r="F11" s="109">
        <v>1500</v>
      </c>
      <c r="G11" s="109">
        <v>8.82</v>
      </c>
      <c r="H11" s="109">
        <v>6.64</v>
      </c>
      <c r="I11" s="109">
        <v>4.25</v>
      </c>
      <c r="J11" s="109">
        <v>10.89</v>
      </c>
      <c r="K11" s="110">
        <v>9960</v>
      </c>
      <c r="L11" s="110">
        <v>6375</v>
      </c>
      <c r="M11" s="110">
        <v>16335</v>
      </c>
      <c r="N11" s="111">
        <v>1.3899999999999999E-2</v>
      </c>
    </row>
    <row r="12" spans="1:14" ht="36" customHeight="1" x14ac:dyDescent="0.3">
      <c r="A12" s="108" t="s">
        <v>165</v>
      </c>
      <c r="B12" s="109">
        <v>98459</v>
      </c>
      <c r="C12" s="109" t="s">
        <v>158</v>
      </c>
      <c r="D12" s="109" t="s">
        <v>166</v>
      </c>
      <c r="E12" s="109" t="s">
        <v>156</v>
      </c>
      <c r="F12" s="109">
        <v>50</v>
      </c>
      <c r="G12" s="109">
        <v>123.29</v>
      </c>
      <c r="H12" s="109">
        <v>16.670000000000002</v>
      </c>
      <c r="I12" s="109">
        <v>135.63999999999999</v>
      </c>
      <c r="J12" s="109">
        <v>152.31</v>
      </c>
      <c r="K12" s="109">
        <v>833.5</v>
      </c>
      <c r="L12" s="110">
        <v>6782</v>
      </c>
      <c r="M12" s="110">
        <v>7615.5</v>
      </c>
      <c r="N12" s="111">
        <v>6.4999999999999997E-3</v>
      </c>
    </row>
    <row r="13" spans="1:14" ht="36" customHeight="1" x14ac:dyDescent="0.3">
      <c r="A13" s="108" t="s">
        <v>167</v>
      </c>
      <c r="B13" s="109">
        <v>16500</v>
      </c>
      <c r="C13" s="109" t="s">
        <v>154</v>
      </c>
      <c r="D13" s="109" t="s">
        <v>168</v>
      </c>
      <c r="E13" s="109" t="s">
        <v>156</v>
      </c>
      <c r="F13" s="109">
        <v>11.76</v>
      </c>
      <c r="G13" s="109">
        <v>336.87</v>
      </c>
      <c r="H13" s="109">
        <v>33.340000000000003</v>
      </c>
      <c r="I13" s="109">
        <v>382.82</v>
      </c>
      <c r="J13" s="109">
        <v>416.16</v>
      </c>
      <c r="K13" s="109">
        <v>392.07</v>
      </c>
      <c r="L13" s="110">
        <v>4501.97</v>
      </c>
      <c r="M13" s="110">
        <v>4894.04</v>
      </c>
      <c r="N13" s="111">
        <v>4.1999999999999997E-3</v>
      </c>
    </row>
    <row r="14" spans="1:14" ht="24" customHeight="1" x14ac:dyDescent="0.3">
      <c r="A14" s="108" t="s">
        <v>169</v>
      </c>
      <c r="B14" s="109" t="s">
        <v>170</v>
      </c>
      <c r="C14" s="109" t="s">
        <v>150</v>
      </c>
      <c r="D14" s="109" t="s">
        <v>171</v>
      </c>
      <c r="E14" s="109" t="s">
        <v>152</v>
      </c>
      <c r="F14" s="109">
        <v>1</v>
      </c>
      <c r="G14" s="109">
        <v>314.02</v>
      </c>
      <c r="H14" s="109">
        <v>0</v>
      </c>
      <c r="I14" s="109">
        <v>387.94</v>
      </c>
      <c r="J14" s="109">
        <v>387.94</v>
      </c>
      <c r="K14" s="109">
        <v>0</v>
      </c>
      <c r="L14" s="109">
        <v>387.94</v>
      </c>
      <c r="M14" s="109">
        <v>387.94</v>
      </c>
      <c r="N14" s="111">
        <v>2.9999999999999997E-4</v>
      </c>
    </row>
    <row r="15" spans="1:14" ht="24" customHeight="1" x14ac:dyDescent="0.3">
      <c r="A15" s="108" t="s">
        <v>172</v>
      </c>
      <c r="B15" s="109">
        <v>100981</v>
      </c>
      <c r="C15" s="109" t="s">
        <v>158</v>
      </c>
      <c r="D15" s="109" t="s">
        <v>173</v>
      </c>
      <c r="E15" s="109" t="s">
        <v>174</v>
      </c>
      <c r="F15" s="109">
        <v>36</v>
      </c>
      <c r="G15" s="109">
        <v>8.92</v>
      </c>
      <c r="H15" s="109">
        <v>1.79</v>
      </c>
      <c r="I15" s="109">
        <v>9.2200000000000006</v>
      </c>
      <c r="J15" s="109">
        <v>11.01</v>
      </c>
      <c r="K15" s="109">
        <v>64.44</v>
      </c>
      <c r="L15" s="109">
        <v>331.92</v>
      </c>
      <c r="M15" s="109">
        <v>396.36</v>
      </c>
      <c r="N15" s="111">
        <v>2.9999999999999997E-4</v>
      </c>
    </row>
    <row r="16" spans="1:14" ht="24" customHeight="1" x14ac:dyDescent="0.3">
      <c r="A16" s="108" t="s">
        <v>175</v>
      </c>
      <c r="B16" s="109">
        <v>97914</v>
      </c>
      <c r="C16" s="109" t="s">
        <v>158</v>
      </c>
      <c r="D16" s="109" t="s">
        <v>176</v>
      </c>
      <c r="E16" s="109" t="s">
        <v>177</v>
      </c>
      <c r="F16" s="109">
        <v>450</v>
      </c>
      <c r="G16" s="109">
        <v>2.8</v>
      </c>
      <c r="H16" s="109">
        <v>0.45</v>
      </c>
      <c r="I16" s="109">
        <v>3</v>
      </c>
      <c r="J16" s="109">
        <v>3.45</v>
      </c>
      <c r="K16" s="109">
        <v>202.5</v>
      </c>
      <c r="L16" s="110">
        <v>1350</v>
      </c>
      <c r="M16" s="110">
        <v>1552.5</v>
      </c>
      <c r="N16" s="111">
        <v>1.2999999999999999E-3</v>
      </c>
    </row>
    <row r="17" spans="1:14" ht="24" customHeight="1" x14ac:dyDescent="0.3">
      <c r="A17" s="108" t="s">
        <v>178</v>
      </c>
      <c r="B17" s="109" t="s">
        <v>179</v>
      </c>
      <c r="C17" s="109" t="s">
        <v>150</v>
      </c>
      <c r="D17" s="109" t="s">
        <v>180</v>
      </c>
      <c r="E17" s="109" t="s">
        <v>152</v>
      </c>
      <c r="F17" s="109">
        <v>1</v>
      </c>
      <c r="G17" s="110">
        <v>1500</v>
      </c>
      <c r="H17" s="109">
        <v>0</v>
      </c>
      <c r="I17" s="110">
        <v>1853.1</v>
      </c>
      <c r="J17" s="110">
        <v>1853.1</v>
      </c>
      <c r="K17" s="109">
        <v>0</v>
      </c>
      <c r="L17" s="110">
        <v>1853.1</v>
      </c>
      <c r="M17" s="110">
        <v>1853.1</v>
      </c>
      <c r="N17" s="111">
        <v>1.6000000000000001E-3</v>
      </c>
    </row>
    <row r="18" spans="1:14" ht="24" customHeight="1" x14ac:dyDescent="0.3">
      <c r="A18" s="108" t="s">
        <v>181</v>
      </c>
      <c r="B18" s="109" t="s">
        <v>182</v>
      </c>
      <c r="C18" s="109" t="s">
        <v>150</v>
      </c>
      <c r="D18" s="109" t="s">
        <v>183</v>
      </c>
      <c r="E18" s="109" t="s">
        <v>152</v>
      </c>
      <c r="F18" s="109">
        <v>1</v>
      </c>
      <c r="G18" s="110">
        <v>2700</v>
      </c>
      <c r="H18" s="109">
        <v>0</v>
      </c>
      <c r="I18" s="110">
        <v>3335.58</v>
      </c>
      <c r="J18" s="110">
        <v>3335.58</v>
      </c>
      <c r="K18" s="109">
        <v>0</v>
      </c>
      <c r="L18" s="110">
        <v>3335.58</v>
      </c>
      <c r="M18" s="110">
        <v>3335.58</v>
      </c>
      <c r="N18" s="111">
        <v>2.8E-3</v>
      </c>
    </row>
    <row r="19" spans="1:14" ht="36" customHeight="1" x14ac:dyDescent="0.3">
      <c r="A19" s="108" t="s">
        <v>184</v>
      </c>
      <c r="B19" s="109">
        <v>12058</v>
      </c>
      <c r="C19" s="109" t="s">
        <v>154</v>
      </c>
      <c r="D19" s="109" t="s">
        <v>185</v>
      </c>
      <c r="E19" s="109" t="s">
        <v>186</v>
      </c>
      <c r="F19" s="109">
        <v>6</v>
      </c>
      <c r="G19" s="109">
        <v>830</v>
      </c>
      <c r="H19" s="109">
        <v>0</v>
      </c>
      <c r="I19" s="110">
        <v>1025.3800000000001</v>
      </c>
      <c r="J19" s="110">
        <v>1025.3800000000001</v>
      </c>
      <c r="K19" s="109">
        <v>0</v>
      </c>
      <c r="L19" s="110">
        <v>6152.28</v>
      </c>
      <c r="M19" s="110">
        <v>6152.28</v>
      </c>
      <c r="N19" s="111">
        <v>5.1999999999999998E-3</v>
      </c>
    </row>
    <row r="20" spans="1:14" ht="24" customHeight="1" x14ac:dyDescent="0.3">
      <c r="A20" s="108" t="s">
        <v>187</v>
      </c>
      <c r="B20" s="109" t="s">
        <v>188</v>
      </c>
      <c r="C20" s="109" t="s">
        <v>150</v>
      </c>
      <c r="D20" s="109" t="s">
        <v>189</v>
      </c>
      <c r="E20" s="109" t="s">
        <v>190</v>
      </c>
      <c r="F20" s="109">
        <v>2</v>
      </c>
      <c r="G20" s="110">
        <v>2177.9899999999998</v>
      </c>
      <c r="H20" s="109">
        <v>851.82</v>
      </c>
      <c r="I20" s="110">
        <v>1838.86</v>
      </c>
      <c r="J20" s="110">
        <v>2690.68</v>
      </c>
      <c r="K20" s="110">
        <v>1703.64</v>
      </c>
      <c r="L20" s="110">
        <v>3677.72</v>
      </c>
      <c r="M20" s="110">
        <v>5381.36</v>
      </c>
      <c r="N20" s="111">
        <v>4.5999999999999999E-3</v>
      </c>
    </row>
    <row r="21" spans="1:14" ht="24" customHeight="1" x14ac:dyDescent="0.3">
      <c r="A21" s="104">
        <v>2</v>
      </c>
      <c r="B21" s="105" t="s">
        <v>111</v>
      </c>
      <c r="C21" s="105" t="s">
        <v>111</v>
      </c>
      <c r="D21" s="105" t="s">
        <v>16</v>
      </c>
      <c r="E21" s="105" t="s">
        <v>111</v>
      </c>
      <c r="F21" s="105" t="s">
        <v>111</v>
      </c>
      <c r="G21" s="105" t="s">
        <v>111</v>
      </c>
      <c r="H21" s="105" t="s">
        <v>111</v>
      </c>
      <c r="I21" s="105" t="s">
        <v>111</v>
      </c>
      <c r="J21" s="105" t="s">
        <v>111</v>
      </c>
      <c r="K21" s="105" t="s">
        <v>111</v>
      </c>
      <c r="L21" s="105" t="s">
        <v>111</v>
      </c>
      <c r="M21" s="112">
        <v>99275.58</v>
      </c>
      <c r="N21" s="106">
        <v>8.4400000000000003E-2</v>
      </c>
    </row>
    <row r="22" spans="1:14" ht="36" customHeight="1" x14ac:dyDescent="0.3">
      <c r="A22" s="108" t="s">
        <v>191</v>
      </c>
      <c r="B22" s="109">
        <v>94295</v>
      </c>
      <c r="C22" s="109" t="s">
        <v>158</v>
      </c>
      <c r="D22" s="109" t="s">
        <v>192</v>
      </c>
      <c r="E22" s="109" t="s">
        <v>186</v>
      </c>
      <c r="F22" s="109">
        <v>6</v>
      </c>
      <c r="G22" s="110">
        <v>5988.56</v>
      </c>
      <c r="H22" s="110">
        <v>6815.83</v>
      </c>
      <c r="I22" s="109">
        <v>582.42999999999995</v>
      </c>
      <c r="J22" s="110">
        <v>7398.26</v>
      </c>
      <c r="K22" s="110">
        <v>40894.980000000003</v>
      </c>
      <c r="L22" s="110">
        <v>3494.58</v>
      </c>
      <c r="M22" s="110">
        <v>44389.56</v>
      </c>
      <c r="N22" s="111">
        <v>3.78E-2</v>
      </c>
    </row>
    <row r="23" spans="1:14" ht="36" customHeight="1" x14ac:dyDescent="0.3">
      <c r="A23" s="108" t="s">
        <v>193</v>
      </c>
      <c r="B23" s="109">
        <v>93567</v>
      </c>
      <c r="C23" s="109" t="s">
        <v>158</v>
      </c>
      <c r="D23" s="109" t="s">
        <v>194</v>
      </c>
      <c r="E23" s="109" t="s">
        <v>186</v>
      </c>
      <c r="F23" s="109">
        <v>6</v>
      </c>
      <c r="G23" s="110">
        <v>4438.2299999999996</v>
      </c>
      <c r="H23" s="110">
        <v>5032.75</v>
      </c>
      <c r="I23" s="109">
        <v>450.23</v>
      </c>
      <c r="J23" s="110">
        <v>5482.98</v>
      </c>
      <c r="K23" s="110">
        <v>30196.5</v>
      </c>
      <c r="L23" s="110">
        <v>2701.38</v>
      </c>
      <c r="M23" s="110">
        <v>32897.879999999997</v>
      </c>
      <c r="N23" s="111">
        <v>2.8000000000000001E-2</v>
      </c>
    </row>
    <row r="24" spans="1:14" ht="72" customHeight="1" x14ac:dyDescent="0.3">
      <c r="A24" s="108" t="s">
        <v>195</v>
      </c>
      <c r="B24" s="109">
        <v>101404</v>
      </c>
      <c r="C24" s="109" t="s">
        <v>158</v>
      </c>
      <c r="D24" s="109" t="s">
        <v>196</v>
      </c>
      <c r="E24" s="109" t="s">
        <v>186</v>
      </c>
      <c r="F24" s="109">
        <v>6</v>
      </c>
      <c r="G24" s="110">
        <v>2966.4</v>
      </c>
      <c r="H24" s="110">
        <v>3214.46</v>
      </c>
      <c r="I24" s="109">
        <v>450.23</v>
      </c>
      <c r="J24" s="110">
        <v>3664.69</v>
      </c>
      <c r="K24" s="110">
        <v>19286.759999999998</v>
      </c>
      <c r="L24" s="110">
        <v>2701.38</v>
      </c>
      <c r="M24" s="110">
        <v>21988.14</v>
      </c>
      <c r="N24" s="111">
        <v>1.8700000000000001E-2</v>
      </c>
    </row>
    <row r="25" spans="1:14" ht="24" customHeight="1" x14ac:dyDescent="0.3">
      <c r="A25" s="104">
        <v>3</v>
      </c>
      <c r="B25" s="105" t="s">
        <v>111</v>
      </c>
      <c r="C25" s="105" t="s">
        <v>111</v>
      </c>
      <c r="D25" s="105" t="s">
        <v>18</v>
      </c>
      <c r="E25" s="105" t="s">
        <v>111</v>
      </c>
      <c r="F25" s="105" t="s">
        <v>111</v>
      </c>
      <c r="G25" s="105" t="s">
        <v>111</v>
      </c>
      <c r="H25" s="105" t="s">
        <v>111</v>
      </c>
      <c r="I25" s="105" t="s">
        <v>111</v>
      </c>
      <c r="J25" s="105" t="s">
        <v>111</v>
      </c>
      <c r="K25" s="105" t="s">
        <v>111</v>
      </c>
      <c r="L25" s="105" t="s">
        <v>111</v>
      </c>
      <c r="M25" s="112">
        <v>52200.18</v>
      </c>
      <c r="N25" s="106">
        <v>4.4400000000000002E-2</v>
      </c>
    </row>
    <row r="26" spans="1:14" ht="36" customHeight="1" x14ac:dyDescent="0.3">
      <c r="A26" s="104" t="s">
        <v>197</v>
      </c>
      <c r="B26" s="105" t="s">
        <v>111</v>
      </c>
      <c r="C26" s="105" t="s">
        <v>111</v>
      </c>
      <c r="D26" s="105" t="s">
        <v>198</v>
      </c>
      <c r="E26" s="105" t="s">
        <v>111</v>
      </c>
      <c r="F26" s="105" t="s">
        <v>111</v>
      </c>
      <c r="G26" s="105" t="s">
        <v>111</v>
      </c>
      <c r="H26" s="105" t="s">
        <v>111</v>
      </c>
      <c r="I26" s="105" t="s">
        <v>111</v>
      </c>
      <c r="J26" s="105" t="s">
        <v>111</v>
      </c>
      <c r="K26" s="105" t="s">
        <v>111</v>
      </c>
      <c r="L26" s="105" t="s">
        <v>111</v>
      </c>
      <c r="M26" s="112">
        <v>30827.18</v>
      </c>
      <c r="N26" s="106">
        <v>2.6200000000000001E-2</v>
      </c>
    </row>
    <row r="27" spans="1:14" ht="24" customHeight="1" x14ac:dyDescent="0.3">
      <c r="A27" s="108" t="s">
        <v>199</v>
      </c>
      <c r="B27" s="109">
        <v>97622</v>
      </c>
      <c r="C27" s="109" t="s">
        <v>158</v>
      </c>
      <c r="D27" s="109" t="s">
        <v>200</v>
      </c>
      <c r="E27" s="109" t="s">
        <v>174</v>
      </c>
      <c r="F27" s="109">
        <v>53.71</v>
      </c>
      <c r="G27" s="109">
        <v>49.32</v>
      </c>
      <c r="H27" s="109">
        <v>43.67</v>
      </c>
      <c r="I27" s="109">
        <v>17.25</v>
      </c>
      <c r="J27" s="109">
        <v>60.92</v>
      </c>
      <c r="K27" s="110">
        <v>2345.5100000000002</v>
      </c>
      <c r="L27" s="109">
        <v>926.5</v>
      </c>
      <c r="M27" s="110">
        <v>3272.01</v>
      </c>
      <c r="N27" s="111">
        <v>2.8E-3</v>
      </c>
    </row>
    <row r="28" spans="1:14" ht="24" customHeight="1" x14ac:dyDescent="0.3">
      <c r="A28" s="108" t="s">
        <v>201</v>
      </c>
      <c r="B28" s="109" t="s">
        <v>202</v>
      </c>
      <c r="C28" s="109" t="s">
        <v>150</v>
      </c>
      <c r="D28" s="109" t="s">
        <v>203</v>
      </c>
      <c r="E28" s="109" t="s">
        <v>156</v>
      </c>
      <c r="F28" s="109">
        <v>39.700000000000003</v>
      </c>
      <c r="G28" s="109">
        <v>17.03</v>
      </c>
      <c r="H28" s="109">
        <v>15.07</v>
      </c>
      <c r="I28" s="109">
        <v>5.96</v>
      </c>
      <c r="J28" s="109">
        <v>21.03</v>
      </c>
      <c r="K28" s="109">
        <v>598.27</v>
      </c>
      <c r="L28" s="109">
        <v>236.62</v>
      </c>
      <c r="M28" s="109">
        <v>834.89</v>
      </c>
      <c r="N28" s="111">
        <v>6.9999999999999999E-4</v>
      </c>
    </row>
    <row r="29" spans="1:14" ht="24" customHeight="1" x14ac:dyDescent="0.3">
      <c r="A29" s="108" t="s">
        <v>204</v>
      </c>
      <c r="B29" s="109" t="s">
        <v>205</v>
      </c>
      <c r="C29" s="109" t="s">
        <v>150</v>
      </c>
      <c r="D29" s="109" t="s">
        <v>206</v>
      </c>
      <c r="E29" s="109" t="s">
        <v>156</v>
      </c>
      <c r="F29" s="109">
        <v>12.9</v>
      </c>
      <c r="G29" s="109">
        <v>27.67</v>
      </c>
      <c r="H29" s="109">
        <v>24.5</v>
      </c>
      <c r="I29" s="109">
        <v>9.68</v>
      </c>
      <c r="J29" s="109">
        <v>34.18</v>
      </c>
      <c r="K29" s="109">
        <v>316.05</v>
      </c>
      <c r="L29" s="109">
        <v>124.87</v>
      </c>
      <c r="M29" s="109">
        <v>440.92</v>
      </c>
      <c r="N29" s="111">
        <v>4.0000000000000002E-4</v>
      </c>
    </row>
    <row r="30" spans="1:14" ht="24" customHeight="1" x14ac:dyDescent="0.3">
      <c r="A30" s="108" t="s">
        <v>207</v>
      </c>
      <c r="B30" s="109" t="s">
        <v>208</v>
      </c>
      <c r="C30" s="109" t="s">
        <v>150</v>
      </c>
      <c r="D30" s="109" t="s">
        <v>209</v>
      </c>
      <c r="E30" s="109" t="s">
        <v>210</v>
      </c>
      <c r="F30" s="109">
        <v>7</v>
      </c>
      <c r="G30" s="109">
        <v>43.84</v>
      </c>
      <c r="H30" s="109">
        <v>39.74</v>
      </c>
      <c r="I30" s="109">
        <v>14.41</v>
      </c>
      <c r="J30" s="109">
        <v>54.15</v>
      </c>
      <c r="K30" s="109">
        <v>278.18</v>
      </c>
      <c r="L30" s="109">
        <v>100.87</v>
      </c>
      <c r="M30" s="109">
        <v>379.05</v>
      </c>
      <c r="N30" s="111">
        <v>2.9999999999999997E-4</v>
      </c>
    </row>
    <row r="31" spans="1:14" ht="24" customHeight="1" x14ac:dyDescent="0.3">
      <c r="A31" s="108" t="s">
        <v>211</v>
      </c>
      <c r="B31" s="109" t="s">
        <v>212</v>
      </c>
      <c r="C31" s="109" t="s">
        <v>150</v>
      </c>
      <c r="D31" s="109" t="s">
        <v>213</v>
      </c>
      <c r="E31" s="109" t="s">
        <v>190</v>
      </c>
      <c r="F31" s="109">
        <v>20</v>
      </c>
      <c r="G31" s="109">
        <v>8.06</v>
      </c>
      <c r="H31" s="109">
        <v>7.23</v>
      </c>
      <c r="I31" s="109">
        <v>2.72</v>
      </c>
      <c r="J31" s="109">
        <v>9.9499999999999993</v>
      </c>
      <c r="K31" s="109">
        <v>144.6</v>
      </c>
      <c r="L31" s="109">
        <v>54.4</v>
      </c>
      <c r="M31" s="109">
        <v>199</v>
      </c>
      <c r="N31" s="111">
        <v>2.0000000000000001E-4</v>
      </c>
    </row>
    <row r="32" spans="1:14" ht="24" customHeight="1" x14ac:dyDescent="0.3">
      <c r="A32" s="108" t="s">
        <v>214</v>
      </c>
      <c r="B32" s="109" t="s">
        <v>215</v>
      </c>
      <c r="C32" s="109" t="s">
        <v>150</v>
      </c>
      <c r="D32" s="109" t="s">
        <v>216</v>
      </c>
      <c r="E32" s="109" t="s">
        <v>156</v>
      </c>
      <c r="F32" s="109">
        <v>57.95</v>
      </c>
      <c r="G32" s="109">
        <v>29.82</v>
      </c>
      <c r="H32" s="109">
        <v>27.23</v>
      </c>
      <c r="I32" s="109">
        <v>9.6</v>
      </c>
      <c r="J32" s="109">
        <v>36.83</v>
      </c>
      <c r="K32" s="110">
        <v>1577.97</v>
      </c>
      <c r="L32" s="109">
        <v>556.32000000000005</v>
      </c>
      <c r="M32" s="110">
        <v>2134.29</v>
      </c>
      <c r="N32" s="111">
        <v>1.8E-3</v>
      </c>
    </row>
    <row r="33" spans="1:14" ht="24" customHeight="1" x14ac:dyDescent="0.3">
      <c r="A33" s="108" t="s">
        <v>217</v>
      </c>
      <c r="B33" s="109">
        <v>97641</v>
      </c>
      <c r="C33" s="109" t="s">
        <v>158</v>
      </c>
      <c r="D33" s="109" t="s">
        <v>218</v>
      </c>
      <c r="E33" s="109" t="s">
        <v>156</v>
      </c>
      <c r="F33" s="109">
        <v>46.76</v>
      </c>
      <c r="G33" s="109">
        <v>4.4800000000000004</v>
      </c>
      <c r="H33" s="109">
        <v>4.08</v>
      </c>
      <c r="I33" s="109">
        <v>1.45</v>
      </c>
      <c r="J33" s="109">
        <v>5.53</v>
      </c>
      <c r="K33" s="109">
        <v>190.78</v>
      </c>
      <c r="L33" s="109">
        <v>67.8</v>
      </c>
      <c r="M33" s="109">
        <v>258.58</v>
      </c>
      <c r="N33" s="111">
        <v>2.0000000000000001E-4</v>
      </c>
    </row>
    <row r="34" spans="1:14" ht="24" customHeight="1" x14ac:dyDescent="0.3">
      <c r="A34" s="108" t="s">
        <v>219</v>
      </c>
      <c r="B34" s="109">
        <v>97663</v>
      </c>
      <c r="C34" s="109" t="s">
        <v>158</v>
      </c>
      <c r="D34" s="109" t="s">
        <v>220</v>
      </c>
      <c r="E34" s="109" t="s">
        <v>152</v>
      </c>
      <c r="F34" s="109">
        <v>73</v>
      </c>
      <c r="G34" s="109">
        <v>10.54</v>
      </c>
      <c r="H34" s="109">
        <v>9.6199999999999992</v>
      </c>
      <c r="I34" s="109">
        <v>3.4</v>
      </c>
      <c r="J34" s="109">
        <v>13.02</v>
      </c>
      <c r="K34" s="109">
        <v>702.26</v>
      </c>
      <c r="L34" s="109">
        <v>248.2</v>
      </c>
      <c r="M34" s="109">
        <v>950.46</v>
      </c>
      <c r="N34" s="111">
        <v>8.0000000000000004E-4</v>
      </c>
    </row>
    <row r="35" spans="1:14" ht="24" customHeight="1" x14ac:dyDescent="0.3">
      <c r="A35" s="108" t="s">
        <v>221</v>
      </c>
      <c r="B35" s="109">
        <v>97666</v>
      </c>
      <c r="C35" s="109" t="s">
        <v>158</v>
      </c>
      <c r="D35" s="109" t="s">
        <v>222</v>
      </c>
      <c r="E35" s="109" t="s">
        <v>152</v>
      </c>
      <c r="F35" s="109">
        <v>18</v>
      </c>
      <c r="G35" s="109">
        <v>7.68</v>
      </c>
      <c r="H35" s="109">
        <v>7.01</v>
      </c>
      <c r="I35" s="109">
        <v>2.4700000000000002</v>
      </c>
      <c r="J35" s="109">
        <v>9.48</v>
      </c>
      <c r="K35" s="109">
        <v>126.18</v>
      </c>
      <c r="L35" s="109">
        <v>44.46</v>
      </c>
      <c r="M35" s="109">
        <v>170.64</v>
      </c>
      <c r="N35" s="111">
        <v>1E-4</v>
      </c>
    </row>
    <row r="36" spans="1:14" ht="24" customHeight="1" x14ac:dyDescent="0.3">
      <c r="A36" s="108" t="s">
        <v>223</v>
      </c>
      <c r="B36" s="109">
        <v>22081</v>
      </c>
      <c r="C36" s="109" t="s">
        <v>154</v>
      </c>
      <c r="D36" s="109" t="s">
        <v>224</v>
      </c>
      <c r="E36" s="109" t="s">
        <v>156</v>
      </c>
      <c r="F36" s="109">
        <v>153.11000000000001</v>
      </c>
      <c r="G36" s="109">
        <v>28.29</v>
      </c>
      <c r="H36" s="109">
        <v>18.579999999999998</v>
      </c>
      <c r="I36" s="109">
        <v>16.36</v>
      </c>
      <c r="J36" s="109">
        <v>34.94</v>
      </c>
      <c r="K36" s="110">
        <v>2844.78</v>
      </c>
      <c r="L36" s="110">
        <v>2504.88</v>
      </c>
      <c r="M36" s="110">
        <v>5349.66</v>
      </c>
      <c r="N36" s="111">
        <v>4.5999999999999999E-3</v>
      </c>
    </row>
    <row r="37" spans="1:14" ht="24" customHeight="1" x14ac:dyDescent="0.3">
      <c r="A37" s="108" t="s">
        <v>225</v>
      </c>
      <c r="B37" s="109" t="s">
        <v>226</v>
      </c>
      <c r="C37" s="109" t="s">
        <v>150</v>
      </c>
      <c r="D37" s="109" t="s">
        <v>227</v>
      </c>
      <c r="E37" s="109" t="s">
        <v>190</v>
      </c>
      <c r="F37" s="109">
        <v>18</v>
      </c>
      <c r="G37" s="109">
        <v>8.39</v>
      </c>
      <c r="H37" s="109">
        <v>7.66</v>
      </c>
      <c r="I37" s="109">
        <v>2.7</v>
      </c>
      <c r="J37" s="109">
        <v>10.36</v>
      </c>
      <c r="K37" s="109">
        <v>137.88</v>
      </c>
      <c r="L37" s="109">
        <v>48.6</v>
      </c>
      <c r="M37" s="109">
        <v>186.48</v>
      </c>
      <c r="N37" s="111">
        <v>2.0000000000000001E-4</v>
      </c>
    </row>
    <row r="38" spans="1:14" ht="24" customHeight="1" x14ac:dyDescent="0.3">
      <c r="A38" s="108" t="s">
        <v>228</v>
      </c>
      <c r="B38" s="109" t="s">
        <v>229</v>
      </c>
      <c r="C38" s="109" t="s">
        <v>150</v>
      </c>
      <c r="D38" s="109" t="s">
        <v>230</v>
      </c>
      <c r="E38" s="109" t="s">
        <v>190</v>
      </c>
      <c r="F38" s="109">
        <v>4</v>
      </c>
      <c r="G38" s="109">
        <v>27.41</v>
      </c>
      <c r="H38" s="109">
        <v>24.8</v>
      </c>
      <c r="I38" s="109">
        <v>9.06</v>
      </c>
      <c r="J38" s="109">
        <v>33.86</v>
      </c>
      <c r="K38" s="109">
        <v>99.2</v>
      </c>
      <c r="L38" s="109">
        <v>36.24</v>
      </c>
      <c r="M38" s="109">
        <v>135.44</v>
      </c>
      <c r="N38" s="111">
        <v>1E-4</v>
      </c>
    </row>
    <row r="39" spans="1:14" ht="24" customHeight="1" x14ac:dyDescent="0.3">
      <c r="A39" s="108" t="s">
        <v>231</v>
      </c>
      <c r="B39" s="109" t="s">
        <v>232</v>
      </c>
      <c r="C39" s="109" t="s">
        <v>150</v>
      </c>
      <c r="D39" s="109" t="s">
        <v>233</v>
      </c>
      <c r="E39" s="109" t="s">
        <v>156</v>
      </c>
      <c r="F39" s="109">
        <v>46</v>
      </c>
      <c r="G39" s="109">
        <v>16.920000000000002</v>
      </c>
      <c r="H39" s="109">
        <v>14.96</v>
      </c>
      <c r="I39" s="109">
        <v>5.94</v>
      </c>
      <c r="J39" s="109">
        <v>20.9</v>
      </c>
      <c r="K39" s="109">
        <v>688.16</v>
      </c>
      <c r="L39" s="109">
        <v>273.24</v>
      </c>
      <c r="M39" s="109">
        <v>961.4</v>
      </c>
      <c r="N39" s="111">
        <v>8.0000000000000004E-4</v>
      </c>
    </row>
    <row r="40" spans="1:14" ht="24" customHeight="1" x14ac:dyDescent="0.3">
      <c r="A40" s="108" t="s">
        <v>234</v>
      </c>
      <c r="B40" s="109">
        <v>97633</v>
      </c>
      <c r="C40" s="109" t="s">
        <v>158</v>
      </c>
      <c r="D40" s="109" t="s">
        <v>235</v>
      </c>
      <c r="E40" s="109" t="s">
        <v>156</v>
      </c>
      <c r="F40" s="109">
        <v>397.5</v>
      </c>
      <c r="G40" s="109">
        <v>19.63</v>
      </c>
      <c r="H40" s="109">
        <v>17.600000000000001</v>
      </c>
      <c r="I40" s="109">
        <v>6.65</v>
      </c>
      <c r="J40" s="109">
        <v>24.25</v>
      </c>
      <c r="K40" s="110">
        <v>6996</v>
      </c>
      <c r="L40" s="110">
        <v>2643.37</v>
      </c>
      <c r="M40" s="110">
        <v>9639.3700000000008</v>
      </c>
      <c r="N40" s="111">
        <v>8.2000000000000007E-3</v>
      </c>
    </row>
    <row r="41" spans="1:14" ht="24" customHeight="1" x14ac:dyDescent="0.3">
      <c r="A41" s="108" t="s">
        <v>236</v>
      </c>
      <c r="B41" s="109" t="s">
        <v>237</v>
      </c>
      <c r="C41" s="109" t="s">
        <v>150</v>
      </c>
      <c r="D41" s="109" t="s">
        <v>238</v>
      </c>
      <c r="E41" s="109" t="s">
        <v>239</v>
      </c>
      <c r="F41" s="109">
        <v>88.47</v>
      </c>
      <c r="G41" s="109">
        <v>3.99</v>
      </c>
      <c r="H41" s="109">
        <v>3.54</v>
      </c>
      <c r="I41" s="109">
        <v>1.38</v>
      </c>
      <c r="J41" s="109">
        <v>4.92</v>
      </c>
      <c r="K41" s="109">
        <v>313.18</v>
      </c>
      <c r="L41" s="109">
        <v>122.09</v>
      </c>
      <c r="M41" s="109">
        <v>435.27</v>
      </c>
      <c r="N41" s="111">
        <v>4.0000000000000002E-4</v>
      </c>
    </row>
    <row r="42" spans="1:14" ht="24" customHeight="1" x14ac:dyDescent="0.3">
      <c r="A42" s="108" t="s">
        <v>240</v>
      </c>
      <c r="B42" s="109" t="s">
        <v>241</v>
      </c>
      <c r="C42" s="109" t="s">
        <v>150</v>
      </c>
      <c r="D42" s="109" t="s">
        <v>242</v>
      </c>
      <c r="E42" s="109" t="s">
        <v>239</v>
      </c>
      <c r="F42" s="109">
        <v>78.150000000000006</v>
      </c>
      <c r="G42" s="109">
        <v>10.64</v>
      </c>
      <c r="H42" s="109">
        <v>9.42</v>
      </c>
      <c r="I42" s="109">
        <v>3.72</v>
      </c>
      <c r="J42" s="109">
        <v>13.14</v>
      </c>
      <c r="K42" s="109">
        <v>736.17</v>
      </c>
      <c r="L42" s="109">
        <v>290.72000000000003</v>
      </c>
      <c r="M42" s="110">
        <v>1026.8900000000001</v>
      </c>
      <c r="N42" s="111">
        <v>8.9999999999999998E-4</v>
      </c>
    </row>
    <row r="43" spans="1:14" ht="24" customHeight="1" x14ac:dyDescent="0.3">
      <c r="A43" s="108" t="s">
        <v>243</v>
      </c>
      <c r="B43" s="109" t="s">
        <v>244</v>
      </c>
      <c r="C43" s="109" t="s">
        <v>150</v>
      </c>
      <c r="D43" s="109" t="s">
        <v>245</v>
      </c>
      <c r="E43" s="109" t="s">
        <v>156</v>
      </c>
      <c r="F43" s="109">
        <v>39.700000000000003</v>
      </c>
      <c r="G43" s="109">
        <v>23.66</v>
      </c>
      <c r="H43" s="109">
        <v>20.78</v>
      </c>
      <c r="I43" s="109">
        <v>8.44</v>
      </c>
      <c r="J43" s="109">
        <v>29.22</v>
      </c>
      <c r="K43" s="109">
        <v>824.96</v>
      </c>
      <c r="L43" s="109">
        <v>335.07</v>
      </c>
      <c r="M43" s="110">
        <v>1160.03</v>
      </c>
      <c r="N43" s="111">
        <v>1E-3</v>
      </c>
    </row>
    <row r="44" spans="1:14" ht="24" customHeight="1" x14ac:dyDescent="0.3">
      <c r="A44" s="108" t="s">
        <v>246</v>
      </c>
      <c r="B44" s="109" t="s">
        <v>247</v>
      </c>
      <c r="C44" s="109" t="s">
        <v>150</v>
      </c>
      <c r="D44" s="109" t="s">
        <v>248</v>
      </c>
      <c r="E44" s="109" t="s">
        <v>239</v>
      </c>
      <c r="F44" s="109">
        <v>320</v>
      </c>
      <c r="G44" s="109">
        <v>8.16</v>
      </c>
      <c r="H44" s="109">
        <v>7.64</v>
      </c>
      <c r="I44" s="109">
        <v>2.44</v>
      </c>
      <c r="J44" s="109">
        <v>10.08</v>
      </c>
      <c r="K44" s="110">
        <v>2444.8000000000002</v>
      </c>
      <c r="L44" s="109">
        <v>780.8</v>
      </c>
      <c r="M44" s="110">
        <v>3225.6</v>
      </c>
      <c r="N44" s="111">
        <v>2.7000000000000001E-3</v>
      </c>
    </row>
    <row r="45" spans="1:14" ht="36" customHeight="1" x14ac:dyDescent="0.3">
      <c r="A45" s="108" t="s">
        <v>249</v>
      </c>
      <c r="B45" s="109">
        <v>97665</v>
      </c>
      <c r="C45" s="109" t="s">
        <v>158</v>
      </c>
      <c r="D45" s="109" t="s">
        <v>250</v>
      </c>
      <c r="E45" s="109" t="s">
        <v>152</v>
      </c>
      <c r="F45" s="109">
        <v>48</v>
      </c>
      <c r="G45" s="109">
        <v>1.1399999999999999</v>
      </c>
      <c r="H45" s="109">
        <v>1.05</v>
      </c>
      <c r="I45" s="109">
        <v>0.35</v>
      </c>
      <c r="J45" s="109">
        <v>1.4</v>
      </c>
      <c r="K45" s="109">
        <v>50.4</v>
      </c>
      <c r="L45" s="109">
        <v>16.8</v>
      </c>
      <c r="M45" s="109">
        <v>67.2</v>
      </c>
      <c r="N45" s="111">
        <v>1E-4</v>
      </c>
    </row>
    <row r="46" spans="1:14" ht="24" customHeight="1" x14ac:dyDescent="0.3">
      <c r="A46" s="104" t="s">
        <v>251</v>
      </c>
      <c r="B46" s="105" t="s">
        <v>111</v>
      </c>
      <c r="C46" s="105" t="s">
        <v>111</v>
      </c>
      <c r="D46" s="105" t="s">
        <v>252</v>
      </c>
      <c r="E46" s="105" t="s">
        <v>111</v>
      </c>
      <c r="F46" s="105" t="s">
        <v>111</v>
      </c>
      <c r="G46" s="105" t="s">
        <v>111</v>
      </c>
      <c r="H46" s="105" t="s">
        <v>111</v>
      </c>
      <c r="I46" s="105" t="s">
        <v>111</v>
      </c>
      <c r="J46" s="105" t="s">
        <v>111</v>
      </c>
      <c r="K46" s="105" t="s">
        <v>111</v>
      </c>
      <c r="L46" s="105" t="s">
        <v>111</v>
      </c>
      <c r="M46" s="112">
        <v>21373</v>
      </c>
      <c r="N46" s="106">
        <v>1.8200000000000001E-2</v>
      </c>
    </row>
    <row r="47" spans="1:14" ht="24" customHeight="1" x14ac:dyDescent="0.3">
      <c r="A47" s="108" t="s">
        <v>253</v>
      </c>
      <c r="B47" s="109" t="s">
        <v>254</v>
      </c>
      <c r="C47" s="109" t="s">
        <v>150</v>
      </c>
      <c r="D47" s="109" t="s">
        <v>255</v>
      </c>
      <c r="E47" s="109" t="s">
        <v>190</v>
      </c>
      <c r="F47" s="109">
        <v>550</v>
      </c>
      <c r="G47" s="109">
        <v>31.46</v>
      </c>
      <c r="H47" s="109">
        <v>26.19</v>
      </c>
      <c r="I47" s="109">
        <v>12.67</v>
      </c>
      <c r="J47" s="109">
        <v>38.86</v>
      </c>
      <c r="K47" s="110">
        <v>14404.5</v>
      </c>
      <c r="L47" s="110">
        <v>6968.5</v>
      </c>
      <c r="M47" s="110">
        <v>21373</v>
      </c>
      <c r="N47" s="111">
        <v>1.8200000000000001E-2</v>
      </c>
    </row>
    <row r="48" spans="1:14" ht="36" customHeight="1" x14ac:dyDescent="0.3">
      <c r="A48" s="104">
        <v>4</v>
      </c>
      <c r="B48" s="105" t="s">
        <v>111</v>
      </c>
      <c r="C48" s="105" t="s">
        <v>111</v>
      </c>
      <c r="D48" s="105" t="s">
        <v>20</v>
      </c>
      <c r="E48" s="105" t="s">
        <v>111</v>
      </c>
      <c r="F48" s="105" t="s">
        <v>111</v>
      </c>
      <c r="G48" s="105" t="s">
        <v>111</v>
      </c>
      <c r="H48" s="105" t="s">
        <v>111</v>
      </c>
      <c r="I48" s="105" t="s">
        <v>111</v>
      </c>
      <c r="J48" s="105" t="s">
        <v>111</v>
      </c>
      <c r="K48" s="105" t="s">
        <v>111</v>
      </c>
      <c r="L48" s="105" t="s">
        <v>111</v>
      </c>
      <c r="M48" s="112">
        <v>62303.68</v>
      </c>
      <c r="N48" s="106">
        <v>5.2999999999999999E-2</v>
      </c>
    </row>
    <row r="49" spans="1:14" ht="24" customHeight="1" x14ac:dyDescent="0.3">
      <c r="A49" s="108" t="s">
        <v>256</v>
      </c>
      <c r="B49" s="109">
        <v>87523</v>
      </c>
      <c r="C49" s="109" t="s">
        <v>158</v>
      </c>
      <c r="D49" s="109" t="s">
        <v>257</v>
      </c>
      <c r="E49" s="109" t="s">
        <v>156</v>
      </c>
      <c r="F49" s="109">
        <v>42.14</v>
      </c>
      <c r="G49" s="109">
        <v>98.34</v>
      </c>
      <c r="H49" s="109">
        <v>54.6</v>
      </c>
      <c r="I49" s="109">
        <v>66.88</v>
      </c>
      <c r="J49" s="109">
        <v>121.48</v>
      </c>
      <c r="K49" s="110">
        <v>2300.84</v>
      </c>
      <c r="L49" s="110">
        <v>2818.32</v>
      </c>
      <c r="M49" s="110">
        <v>5119.16</v>
      </c>
      <c r="N49" s="111">
        <v>4.4000000000000003E-3</v>
      </c>
    </row>
    <row r="50" spans="1:14" ht="24" customHeight="1" x14ac:dyDescent="0.3">
      <c r="A50" s="108" t="s">
        <v>258</v>
      </c>
      <c r="B50" s="109" t="s">
        <v>259</v>
      </c>
      <c r="C50" s="109" t="s">
        <v>150</v>
      </c>
      <c r="D50" s="109" t="s">
        <v>260</v>
      </c>
      <c r="E50" s="109" t="s">
        <v>156</v>
      </c>
      <c r="F50" s="109">
        <v>61.47</v>
      </c>
      <c r="G50" s="109">
        <v>179.16</v>
      </c>
      <c r="H50" s="109">
        <v>3.51</v>
      </c>
      <c r="I50" s="109">
        <v>217.82</v>
      </c>
      <c r="J50" s="109">
        <v>221.33</v>
      </c>
      <c r="K50" s="109">
        <v>215.75</v>
      </c>
      <c r="L50" s="110">
        <v>13389.4</v>
      </c>
      <c r="M50" s="110">
        <v>13605.15</v>
      </c>
      <c r="N50" s="111">
        <v>1.1599999999999999E-2</v>
      </c>
    </row>
    <row r="51" spans="1:14" ht="36" customHeight="1" x14ac:dyDescent="0.3">
      <c r="A51" s="108" t="s">
        <v>261</v>
      </c>
      <c r="B51" s="109">
        <v>102253</v>
      </c>
      <c r="C51" s="109" t="s">
        <v>158</v>
      </c>
      <c r="D51" s="109" t="s">
        <v>262</v>
      </c>
      <c r="E51" s="109" t="s">
        <v>156</v>
      </c>
      <c r="F51" s="109">
        <v>37.92</v>
      </c>
      <c r="G51" s="109">
        <v>900.69</v>
      </c>
      <c r="H51" s="109">
        <v>80.31</v>
      </c>
      <c r="I51" s="110">
        <v>1032.4000000000001</v>
      </c>
      <c r="J51" s="110">
        <v>1112.71</v>
      </c>
      <c r="K51" s="110">
        <v>3045.35</v>
      </c>
      <c r="L51" s="110">
        <v>39148.61</v>
      </c>
      <c r="M51" s="110">
        <v>42193.96</v>
      </c>
      <c r="N51" s="111">
        <v>3.5900000000000001E-2</v>
      </c>
    </row>
    <row r="52" spans="1:14" ht="24" customHeight="1" x14ac:dyDescent="0.3">
      <c r="A52" s="108" t="s">
        <v>263</v>
      </c>
      <c r="B52" s="109">
        <v>93188</v>
      </c>
      <c r="C52" s="109" t="s">
        <v>158</v>
      </c>
      <c r="D52" s="109" t="s">
        <v>264</v>
      </c>
      <c r="E52" s="109" t="s">
        <v>265</v>
      </c>
      <c r="F52" s="109">
        <v>13</v>
      </c>
      <c r="G52" s="109">
        <v>86.27</v>
      </c>
      <c r="H52" s="109">
        <v>21.39</v>
      </c>
      <c r="I52" s="109">
        <v>85.18</v>
      </c>
      <c r="J52" s="109">
        <v>106.57</v>
      </c>
      <c r="K52" s="109">
        <v>278.07</v>
      </c>
      <c r="L52" s="110">
        <v>1107.3399999999999</v>
      </c>
      <c r="M52" s="110">
        <v>1385.41</v>
      </c>
      <c r="N52" s="111">
        <v>1.1999999999999999E-3</v>
      </c>
    </row>
    <row r="53" spans="1:14" ht="36" customHeight="1" x14ac:dyDescent="0.3">
      <c r="A53" s="104">
        <v>5</v>
      </c>
      <c r="B53" s="105" t="s">
        <v>111</v>
      </c>
      <c r="C53" s="105" t="s">
        <v>111</v>
      </c>
      <c r="D53" s="105" t="s">
        <v>22</v>
      </c>
      <c r="E53" s="105" t="s">
        <v>111</v>
      </c>
      <c r="F53" s="105" t="s">
        <v>111</v>
      </c>
      <c r="G53" s="105" t="s">
        <v>111</v>
      </c>
      <c r="H53" s="105" t="s">
        <v>111</v>
      </c>
      <c r="I53" s="105" t="s">
        <v>111</v>
      </c>
      <c r="J53" s="105" t="s">
        <v>111</v>
      </c>
      <c r="K53" s="105" t="s">
        <v>111</v>
      </c>
      <c r="L53" s="105" t="s">
        <v>111</v>
      </c>
      <c r="M53" s="112">
        <v>103472.12</v>
      </c>
      <c r="N53" s="106">
        <v>8.7999999999999995E-2</v>
      </c>
    </row>
    <row r="54" spans="1:14" ht="24" customHeight="1" x14ac:dyDescent="0.3">
      <c r="A54" s="104" t="s">
        <v>266</v>
      </c>
      <c r="B54" s="105" t="s">
        <v>111</v>
      </c>
      <c r="C54" s="105" t="s">
        <v>111</v>
      </c>
      <c r="D54" s="105" t="s">
        <v>267</v>
      </c>
      <c r="E54" s="105" t="s">
        <v>111</v>
      </c>
      <c r="F54" s="105" t="s">
        <v>111</v>
      </c>
      <c r="G54" s="105" t="s">
        <v>111</v>
      </c>
      <c r="H54" s="105" t="s">
        <v>111</v>
      </c>
      <c r="I54" s="105" t="s">
        <v>111</v>
      </c>
      <c r="J54" s="105" t="s">
        <v>111</v>
      </c>
      <c r="K54" s="105" t="s">
        <v>111</v>
      </c>
      <c r="L54" s="105" t="s">
        <v>111</v>
      </c>
      <c r="M54" s="112">
        <v>13533.5</v>
      </c>
      <c r="N54" s="106">
        <v>1.15E-2</v>
      </c>
    </row>
    <row r="55" spans="1:14" ht="24" customHeight="1" x14ac:dyDescent="0.3">
      <c r="A55" s="108" t="s">
        <v>268</v>
      </c>
      <c r="B55" s="109" t="s">
        <v>269</v>
      </c>
      <c r="C55" s="109" t="s">
        <v>150</v>
      </c>
      <c r="D55" s="109" t="s">
        <v>270</v>
      </c>
      <c r="E55" s="109" t="s">
        <v>156</v>
      </c>
      <c r="F55" s="109">
        <v>13.05</v>
      </c>
      <c r="G55" s="109">
        <v>839.45</v>
      </c>
      <c r="H55" s="109">
        <v>40.909999999999997</v>
      </c>
      <c r="I55" s="109">
        <v>996.14</v>
      </c>
      <c r="J55" s="110">
        <v>1037.05</v>
      </c>
      <c r="K55" s="109">
        <v>533.87</v>
      </c>
      <c r="L55" s="110">
        <v>12999.63</v>
      </c>
      <c r="M55" s="110">
        <v>13533.5</v>
      </c>
      <c r="N55" s="111">
        <v>1.15E-2</v>
      </c>
    </row>
    <row r="56" spans="1:14" ht="24" customHeight="1" x14ac:dyDescent="0.3">
      <c r="A56" s="104" t="s">
        <v>271</v>
      </c>
      <c r="B56" s="105" t="s">
        <v>111</v>
      </c>
      <c r="C56" s="105" t="s">
        <v>111</v>
      </c>
      <c r="D56" s="105" t="s">
        <v>272</v>
      </c>
      <c r="E56" s="105" t="s">
        <v>111</v>
      </c>
      <c r="F56" s="105" t="s">
        <v>111</v>
      </c>
      <c r="G56" s="105" t="s">
        <v>111</v>
      </c>
      <c r="H56" s="105" t="s">
        <v>111</v>
      </c>
      <c r="I56" s="105" t="s">
        <v>111</v>
      </c>
      <c r="J56" s="105" t="s">
        <v>111</v>
      </c>
      <c r="K56" s="105" t="s">
        <v>111</v>
      </c>
      <c r="L56" s="105" t="s">
        <v>111</v>
      </c>
      <c r="M56" s="112">
        <v>85857.84</v>
      </c>
      <c r="N56" s="106">
        <v>7.2999999999999995E-2</v>
      </c>
    </row>
    <row r="57" spans="1:14" ht="24" customHeight="1" x14ac:dyDescent="0.3">
      <c r="A57" s="108" t="s">
        <v>273</v>
      </c>
      <c r="B57" s="109" t="s">
        <v>274</v>
      </c>
      <c r="C57" s="109" t="s">
        <v>150</v>
      </c>
      <c r="D57" s="109" t="s">
        <v>275</v>
      </c>
      <c r="E57" s="109" t="s">
        <v>152</v>
      </c>
      <c r="F57" s="109">
        <v>1</v>
      </c>
      <c r="G57" s="110">
        <v>1271.92</v>
      </c>
      <c r="H57" s="109">
        <v>310.73</v>
      </c>
      <c r="I57" s="110">
        <v>1260.5899999999999</v>
      </c>
      <c r="J57" s="110">
        <v>1571.32</v>
      </c>
      <c r="K57" s="109">
        <v>310.73</v>
      </c>
      <c r="L57" s="110">
        <v>1260.5899999999999</v>
      </c>
      <c r="M57" s="110">
        <v>1571.32</v>
      </c>
      <c r="N57" s="111">
        <v>1.2999999999999999E-3</v>
      </c>
    </row>
    <row r="58" spans="1:14" ht="36" customHeight="1" x14ac:dyDescent="0.3">
      <c r="A58" s="108" t="s">
        <v>276</v>
      </c>
      <c r="B58" s="109" t="s">
        <v>277</v>
      </c>
      <c r="C58" s="109" t="s">
        <v>150</v>
      </c>
      <c r="D58" s="109" t="s">
        <v>278</v>
      </c>
      <c r="E58" s="109" t="s">
        <v>152</v>
      </c>
      <c r="F58" s="109">
        <v>37</v>
      </c>
      <c r="G58" s="110">
        <v>1346.32</v>
      </c>
      <c r="H58" s="109">
        <v>283.3</v>
      </c>
      <c r="I58" s="110">
        <v>1379.94</v>
      </c>
      <c r="J58" s="110">
        <v>1663.24</v>
      </c>
      <c r="K58" s="110">
        <v>10482.1</v>
      </c>
      <c r="L58" s="110">
        <v>51057.78</v>
      </c>
      <c r="M58" s="110">
        <v>61539.88</v>
      </c>
      <c r="N58" s="111">
        <v>5.2299999999999999E-2</v>
      </c>
    </row>
    <row r="59" spans="1:14" ht="24" customHeight="1" x14ac:dyDescent="0.3">
      <c r="A59" s="108" t="s">
        <v>279</v>
      </c>
      <c r="B59" s="109" t="s">
        <v>280</v>
      </c>
      <c r="C59" s="109" t="s">
        <v>150</v>
      </c>
      <c r="D59" s="109" t="s">
        <v>281</v>
      </c>
      <c r="E59" s="109" t="s">
        <v>190</v>
      </c>
      <c r="F59" s="109">
        <v>8</v>
      </c>
      <c r="G59" s="110">
        <v>2301.5500000000002</v>
      </c>
      <c r="H59" s="109">
        <v>267.69</v>
      </c>
      <c r="I59" s="110">
        <v>2575.64</v>
      </c>
      <c r="J59" s="110">
        <v>2843.33</v>
      </c>
      <c r="K59" s="110">
        <v>2141.52</v>
      </c>
      <c r="L59" s="110">
        <v>20605.12</v>
      </c>
      <c r="M59" s="110">
        <v>22746.639999999999</v>
      </c>
      <c r="N59" s="111">
        <v>1.9300000000000001E-2</v>
      </c>
    </row>
    <row r="60" spans="1:14" ht="24" customHeight="1" x14ac:dyDescent="0.3">
      <c r="A60" s="104" t="s">
        <v>282</v>
      </c>
      <c r="B60" s="105" t="s">
        <v>111</v>
      </c>
      <c r="C60" s="105" t="s">
        <v>111</v>
      </c>
      <c r="D60" s="105" t="s">
        <v>283</v>
      </c>
      <c r="E60" s="105" t="s">
        <v>111</v>
      </c>
      <c r="F60" s="105" t="s">
        <v>111</v>
      </c>
      <c r="G60" s="105" t="s">
        <v>111</v>
      </c>
      <c r="H60" s="105" t="s">
        <v>111</v>
      </c>
      <c r="I60" s="105" t="s">
        <v>111</v>
      </c>
      <c r="J60" s="105" t="s">
        <v>111</v>
      </c>
      <c r="K60" s="105" t="s">
        <v>111</v>
      </c>
      <c r="L60" s="105" t="s">
        <v>111</v>
      </c>
      <c r="M60" s="112">
        <v>4080.78</v>
      </c>
      <c r="N60" s="106">
        <v>3.5000000000000001E-3</v>
      </c>
    </row>
    <row r="61" spans="1:14" ht="48" customHeight="1" x14ac:dyDescent="0.3">
      <c r="A61" s="108" t="s">
        <v>284</v>
      </c>
      <c r="B61" s="109" t="s">
        <v>285</v>
      </c>
      <c r="C61" s="109" t="s">
        <v>150</v>
      </c>
      <c r="D61" s="109" t="s">
        <v>286</v>
      </c>
      <c r="E61" s="109" t="s">
        <v>190</v>
      </c>
      <c r="F61" s="109">
        <v>3</v>
      </c>
      <c r="G61" s="110">
        <v>1101.07</v>
      </c>
      <c r="H61" s="109">
        <v>5.71</v>
      </c>
      <c r="I61" s="110">
        <v>1354.55</v>
      </c>
      <c r="J61" s="110">
        <v>1360.26</v>
      </c>
      <c r="K61" s="109">
        <v>17.13</v>
      </c>
      <c r="L61" s="110">
        <v>4063.65</v>
      </c>
      <c r="M61" s="110">
        <v>4080.78</v>
      </c>
      <c r="N61" s="111">
        <v>3.5000000000000001E-3</v>
      </c>
    </row>
    <row r="62" spans="1:14" ht="24" customHeight="1" x14ac:dyDescent="0.3">
      <c r="A62" s="104">
        <v>6</v>
      </c>
      <c r="B62" s="105" t="s">
        <v>111</v>
      </c>
      <c r="C62" s="105" t="s">
        <v>111</v>
      </c>
      <c r="D62" s="105" t="s">
        <v>24</v>
      </c>
      <c r="E62" s="105" t="s">
        <v>111</v>
      </c>
      <c r="F62" s="105" t="s">
        <v>111</v>
      </c>
      <c r="G62" s="105" t="s">
        <v>111</v>
      </c>
      <c r="H62" s="105" t="s">
        <v>111</v>
      </c>
      <c r="I62" s="105" t="s">
        <v>111</v>
      </c>
      <c r="J62" s="105" t="s">
        <v>111</v>
      </c>
      <c r="K62" s="105" t="s">
        <v>111</v>
      </c>
      <c r="L62" s="105" t="s">
        <v>111</v>
      </c>
      <c r="M62" s="112">
        <v>8995.3700000000008</v>
      </c>
      <c r="N62" s="106">
        <v>7.7000000000000002E-3</v>
      </c>
    </row>
    <row r="63" spans="1:14" ht="24" customHeight="1" x14ac:dyDescent="0.3">
      <c r="A63" s="108" t="s">
        <v>287</v>
      </c>
      <c r="B63" s="109" t="s">
        <v>288</v>
      </c>
      <c r="C63" s="109" t="s">
        <v>150</v>
      </c>
      <c r="D63" s="109" t="s">
        <v>289</v>
      </c>
      <c r="E63" s="109" t="s">
        <v>156</v>
      </c>
      <c r="F63" s="109">
        <v>92.41</v>
      </c>
      <c r="G63" s="109">
        <v>67.510000000000005</v>
      </c>
      <c r="H63" s="109">
        <v>18.940000000000001</v>
      </c>
      <c r="I63" s="109">
        <v>64.459999999999994</v>
      </c>
      <c r="J63" s="109">
        <v>83.4</v>
      </c>
      <c r="K63" s="110">
        <v>1750.24</v>
      </c>
      <c r="L63" s="110">
        <v>5956.75</v>
      </c>
      <c r="M63" s="110">
        <v>7706.99</v>
      </c>
      <c r="N63" s="111">
        <v>6.6E-3</v>
      </c>
    </row>
    <row r="64" spans="1:14" ht="36" customHeight="1" x14ac:dyDescent="0.3">
      <c r="A64" s="108" t="s">
        <v>290</v>
      </c>
      <c r="B64" s="109" t="s">
        <v>291</v>
      </c>
      <c r="C64" s="109" t="s">
        <v>150</v>
      </c>
      <c r="D64" s="109" t="s">
        <v>292</v>
      </c>
      <c r="E64" s="109" t="s">
        <v>239</v>
      </c>
      <c r="F64" s="109">
        <v>94.18</v>
      </c>
      <c r="G64" s="109">
        <v>11.08</v>
      </c>
      <c r="H64" s="109">
        <v>0</v>
      </c>
      <c r="I64" s="109">
        <v>13.68</v>
      </c>
      <c r="J64" s="109">
        <v>13.68</v>
      </c>
      <c r="K64" s="109">
        <v>0</v>
      </c>
      <c r="L64" s="110">
        <v>1288.3800000000001</v>
      </c>
      <c r="M64" s="110">
        <v>1288.3800000000001</v>
      </c>
      <c r="N64" s="111">
        <v>1.1000000000000001E-3</v>
      </c>
    </row>
    <row r="65" spans="1:14" ht="36" customHeight="1" x14ac:dyDescent="0.3">
      <c r="A65" s="104">
        <v>7</v>
      </c>
      <c r="B65" s="105" t="s">
        <v>111</v>
      </c>
      <c r="C65" s="105" t="s">
        <v>111</v>
      </c>
      <c r="D65" s="105" t="s">
        <v>26</v>
      </c>
      <c r="E65" s="105" t="s">
        <v>111</v>
      </c>
      <c r="F65" s="105" t="s">
        <v>111</v>
      </c>
      <c r="G65" s="105" t="s">
        <v>111</v>
      </c>
      <c r="H65" s="105" t="s">
        <v>111</v>
      </c>
      <c r="I65" s="105" t="s">
        <v>111</v>
      </c>
      <c r="J65" s="105" t="s">
        <v>111</v>
      </c>
      <c r="K65" s="105" t="s">
        <v>111</v>
      </c>
      <c r="L65" s="105" t="s">
        <v>111</v>
      </c>
      <c r="M65" s="112">
        <v>18244.86</v>
      </c>
      <c r="N65" s="106">
        <v>1.55E-2</v>
      </c>
    </row>
    <row r="66" spans="1:14" ht="24" customHeight="1" x14ac:dyDescent="0.3">
      <c r="A66" s="108" t="s">
        <v>293</v>
      </c>
      <c r="B66" s="109">
        <v>87878</v>
      </c>
      <c r="C66" s="109" t="s">
        <v>158</v>
      </c>
      <c r="D66" s="109" t="s">
        <v>294</v>
      </c>
      <c r="E66" s="109" t="s">
        <v>156</v>
      </c>
      <c r="F66" s="109">
        <v>84.28</v>
      </c>
      <c r="G66" s="109">
        <v>4.54</v>
      </c>
      <c r="H66" s="109">
        <v>2.59</v>
      </c>
      <c r="I66" s="109">
        <v>3.01</v>
      </c>
      <c r="J66" s="109">
        <v>5.6</v>
      </c>
      <c r="K66" s="109">
        <v>218.28</v>
      </c>
      <c r="L66" s="109">
        <v>253.68</v>
      </c>
      <c r="M66" s="109">
        <v>471.96</v>
      </c>
      <c r="N66" s="111">
        <v>4.0000000000000002E-4</v>
      </c>
    </row>
    <row r="67" spans="1:14" ht="24" customHeight="1" x14ac:dyDescent="0.3">
      <c r="A67" s="108" t="s">
        <v>295</v>
      </c>
      <c r="B67" s="109">
        <v>87825</v>
      </c>
      <c r="C67" s="109" t="s">
        <v>158</v>
      </c>
      <c r="D67" s="109" t="s">
        <v>296</v>
      </c>
      <c r="E67" s="109" t="s">
        <v>156</v>
      </c>
      <c r="F67" s="109">
        <v>84.28</v>
      </c>
      <c r="G67" s="109">
        <v>64.16</v>
      </c>
      <c r="H67" s="109">
        <v>43.83</v>
      </c>
      <c r="I67" s="109">
        <v>35.43</v>
      </c>
      <c r="J67" s="109">
        <v>79.260000000000005</v>
      </c>
      <c r="K67" s="110">
        <v>3693.99</v>
      </c>
      <c r="L67" s="110">
        <v>2986.04</v>
      </c>
      <c r="M67" s="110">
        <v>6680.03</v>
      </c>
      <c r="N67" s="111">
        <v>5.7000000000000002E-3</v>
      </c>
    </row>
    <row r="68" spans="1:14" ht="24" customHeight="1" x14ac:dyDescent="0.3">
      <c r="A68" s="108" t="s">
        <v>297</v>
      </c>
      <c r="B68" s="109">
        <v>87532</v>
      </c>
      <c r="C68" s="109" t="s">
        <v>158</v>
      </c>
      <c r="D68" s="109" t="s">
        <v>298</v>
      </c>
      <c r="E68" s="109" t="s">
        <v>156</v>
      </c>
      <c r="F68" s="109">
        <v>85.58</v>
      </c>
      <c r="G68" s="109">
        <v>37.86</v>
      </c>
      <c r="H68" s="109">
        <v>19.14</v>
      </c>
      <c r="I68" s="109">
        <v>27.63</v>
      </c>
      <c r="J68" s="109">
        <v>46.77</v>
      </c>
      <c r="K68" s="110">
        <v>1638</v>
      </c>
      <c r="L68" s="110">
        <v>2364.5700000000002</v>
      </c>
      <c r="M68" s="110">
        <v>4002.57</v>
      </c>
      <c r="N68" s="111">
        <v>3.3999999999999998E-3</v>
      </c>
    </row>
    <row r="69" spans="1:14" ht="24" customHeight="1" x14ac:dyDescent="0.3">
      <c r="A69" s="108" t="s">
        <v>299</v>
      </c>
      <c r="B69" s="109">
        <v>87273</v>
      </c>
      <c r="C69" s="109" t="s">
        <v>158</v>
      </c>
      <c r="D69" s="109" t="s">
        <v>300</v>
      </c>
      <c r="E69" s="109" t="s">
        <v>156</v>
      </c>
      <c r="F69" s="109">
        <v>85.58</v>
      </c>
      <c r="G69" s="109">
        <v>67.069999999999993</v>
      </c>
      <c r="H69" s="109">
        <v>20.63</v>
      </c>
      <c r="I69" s="109">
        <v>62.22</v>
      </c>
      <c r="J69" s="109">
        <v>82.85</v>
      </c>
      <c r="K69" s="110">
        <v>1765.51</v>
      </c>
      <c r="L69" s="110">
        <v>5324.79</v>
      </c>
      <c r="M69" s="110">
        <v>7090.3</v>
      </c>
      <c r="N69" s="111">
        <v>6.0000000000000001E-3</v>
      </c>
    </row>
    <row r="70" spans="1:14" ht="24" customHeight="1" x14ac:dyDescent="0.3">
      <c r="A70" s="104">
        <v>8</v>
      </c>
      <c r="B70" s="105" t="s">
        <v>111</v>
      </c>
      <c r="C70" s="105" t="s">
        <v>111</v>
      </c>
      <c r="D70" s="105" t="s">
        <v>28</v>
      </c>
      <c r="E70" s="105" t="s">
        <v>111</v>
      </c>
      <c r="F70" s="105" t="s">
        <v>111</v>
      </c>
      <c r="G70" s="105" t="s">
        <v>111</v>
      </c>
      <c r="H70" s="105" t="s">
        <v>111</v>
      </c>
      <c r="I70" s="105" t="s">
        <v>111</v>
      </c>
      <c r="J70" s="105" t="s">
        <v>111</v>
      </c>
      <c r="K70" s="105" t="s">
        <v>111</v>
      </c>
      <c r="L70" s="105" t="s">
        <v>111</v>
      </c>
      <c r="M70" s="112">
        <v>230262.86</v>
      </c>
      <c r="N70" s="106">
        <v>0.19589999999999999</v>
      </c>
    </row>
    <row r="71" spans="1:14" ht="24" customHeight="1" x14ac:dyDescent="0.3">
      <c r="A71" s="108" t="s">
        <v>301</v>
      </c>
      <c r="B71" s="109">
        <v>88497</v>
      </c>
      <c r="C71" s="109" t="s">
        <v>158</v>
      </c>
      <c r="D71" s="109" t="s">
        <v>302</v>
      </c>
      <c r="E71" s="109" t="s">
        <v>156</v>
      </c>
      <c r="F71" s="109">
        <v>3439.8</v>
      </c>
      <c r="G71" s="109">
        <v>16.23</v>
      </c>
      <c r="H71" s="109">
        <v>8.7899999999999991</v>
      </c>
      <c r="I71" s="109">
        <v>11.26</v>
      </c>
      <c r="J71" s="109">
        <v>20.05</v>
      </c>
      <c r="K71" s="110">
        <v>30235.84</v>
      </c>
      <c r="L71" s="110">
        <v>38732.15</v>
      </c>
      <c r="M71" s="110">
        <v>68967.990000000005</v>
      </c>
      <c r="N71" s="111">
        <v>5.8700000000000002E-2</v>
      </c>
    </row>
    <row r="72" spans="1:14" ht="48" customHeight="1" x14ac:dyDescent="0.3">
      <c r="A72" s="108" t="s">
        <v>303</v>
      </c>
      <c r="B72" s="109">
        <v>88496</v>
      </c>
      <c r="C72" s="109" t="s">
        <v>158</v>
      </c>
      <c r="D72" s="109" t="s">
        <v>304</v>
      </c>
      <c r="E72" s="109" t="s">
        <v>156</v>
      </c>
      <c r="F72" s="109">
        <v>1562.02</v>
      </c>
      <c r="G72" s="109">
        <v>27.71</v>
      </c>
      <c r="H72" s="109">
        <v>18.96</v>
      </c>
      <c r="I72" s="109">
        <v>15.27</v>
      </c>
      <c r="J72" s="109">
        <v>34.229999999999997</v>
      </c>
      <c r="K72" s="110">
        <v>29615.89</v>
      </c>
      <c r="L72" s="110">
        <v>23852.05</v>
      </c>
      <c r="M72" s="110">
        <v>53467.94</v>
      </c>
      <c r="N72" s="111">
        <v>4.5499999999999999E-2</v>
      </c>
    </row>
    <row r="73" spans="1:14" ht="24" customHeight="1" x14ac:dyDescent="0.3">
      <c r="A73" s="108" t="s">
        <v>305</v>
      </c>
      <c r="B73" s="109">
        <v>88485</v>
      </c>
      <c r="C73" s="109" t="s">
        <v>158</v>
      </c>
      <c r="D73" s="109" t="s">
        <v>306</v>
      </c>
      <c r="E73" s="109" t="s">
        <v>156</v>
      </c>
      <c r="F73" s="109">
        <v>3439.8</v>
      </c>
      <c r="G73" s="109">
        <v>2.7</v>
      </c>
      <c r="H73" s="109">
        <v>1.07</v>
      </c>
      <c r="I73" s="109">
        <v>2.2599999999999998</v>
      </c>
      <c r="J73" s="109">
        <v>3.33</v>
      </c>
      <c r="K73" s="110">
        <v>3680.58</v>
      </c>
      <c r="L73" s="110">
        <v>7773.95</v>
      </c>
      <c r="M73" s="110">
        <v>11454.53</v>
      </c>
      <c r="N73" s="111">
        <v>9.7000000000000003E-3</v>
      </c>
    </row>
    <row r="74" spans="1:14" ht="36" customHeight="1" x14ac:dyDescent="0.3">
      <c r="A74" s="108" t="s">
        <v>307</v>
      </c>
      <c r="B74" s="109">
        <v>88486</v>
      </c>
      <c r="C74" s="109" t="s">
        <v>158</v>
      </c>
      <c r="D74" s="109" t="s">
        <v>308</v>
      </c>
      <c r="E74" s="109" t="s">
        <v>156</v>
      </c>
      <c r="F74" s="109">
        <v>1562.02</v>
      </c>
      <c r="G74" s="109">
        <v>14.26</v>
      </c>
      <c r="H74" s="109">
        <v>4.78</v>
      </c>
      <c r="I74" s="109">
        <v>12.83</v>
      </c>
      <c r="J74" s="109">
        <v>17.61</v>
      </c>
      <c r="K74" s="110">
        <v>7466.45</v>
      </c>
      <c r="L74" s="110">
        <v>20040.72</v>
      </c>
      <c r="M74" s="110">
        <v>27507.17</v>
      </c>
      <c r="N74" s="111">
        <v>2.3400000000000001E-2</v>
      </c>
    </row>
    <row r="75" spans="1:14" ht="36" customHeight="1" x14ac:dyDescent="0.3">
      <c r="A75" s="108" t="s">
        <v>309</v>
      </c>
      <c r="B75" s="109">
        <v>88489</v>
      </c>
      <c r="C75" s="109" t="s">
        <v>158</v>
      </c>
      <c r="D75" s="109" t="s">
        <v>310</v>
      </c>
      <c r="E75" s="109" t="s">
        <v>156</v>
      </c>
      <c r="F75" s="109">
        <v>3439.8</v>
      </c>
      <c r="G75" s="109">
        <v>14.81</v>
      </c>
      <c r="H75" s="109">
        <v>5.27</v>
      </c>
      <c r="I75" s="109">
        <v>13.02</v>
      </c>
      <c r="J75" s="109">
        <v>18.29</v>
      </c>
      <c r="K75" s="110">
        <v>18127.740000000002</v>
      </c>
      <c r="L75" s="110">
        <v>44786.2</v>
      </c>
      <c r="M75" s="110">
        <v>62913.94</v>
      </c>
      <c r="N75" s="111">
        <v>5.3499999999999999E-2</v>
      </c>
    </row>
    <row r="76" spans="1:14" ht="24" customHeight="1" x14ac:dyDescent="0.3">
      <c r="A76" s="108" t="s">
        <v>311</v>
      </c>
      <c r="B76" s="109">
        <v>88484</v>
      </c>
      <c r="C76" s="109" t="s">
        <v>158</v>
      </c>
      <c r="D76" s="109" t="s">
        <v>312</v>
      </c>
      <c r="E76" s="109" t="s">
        <v>156</v>
      </c>
      <c r="F76" s="109">
        <v>1562.02</v>
      </c>
      <c r="G76" s="109">
        <v>3.09</v>
      </c>
      <c r="H76" s="109">
        <v>1.43</v>
      </c>
      <c r="I76" s="109">
        <v>2.38</v>
      </c>
      <c r="J76" s="109">
        <v>3.81</v>
      </c>
      <c r="K76" s="110">
        <v>2233.6799999999998</v>
      </c>
      <c r="L76" s="110">
        <v>3717.61</v>
      </c>
      <c r="M76" s="110">
        <v>5951.29</v>
      </c>
      <c r="N76" s="111">
        <v>5.1000000000000004E-3</v>
      </c>
    </row>
    <row r="77" spans="1:14" ht="48" customHeight="1" x14ac:dyDescent="0.3">
      <c r="A77" s="104">
        <v>9</v>
      </c>
      <c r="B77" s="105" t="s">
        <v>111</v>
      </c>
      <c r="C77" s="105" t="s">
        <v>111</v>
      </c>
      <c r="D77" s="105" t="s">
        <v>30</v>
      </c>
      <c r="E77" s="105" t="s">
        <v>111</v>
      </c>
      <c r="F77" s="105" t="s">
        <v>111</v>
      </c>
      <c r="G77" s="105" t="s">
        <v>111</v>
      </c>
      <c r="H77" s="105" t="s">
        <v>111</v>
      </c>
      <c r="I77" s="105" t="s">
        <v>111</v>
      </c>
      <c r="J77" s="105" t="s">
        <v>111</v>
      </c>
      <c r="K77" s="105" t="s">
        <v>111</v>
      </c>
      <c r="L77" s="105" t="s">
        <v>111</v>
      </c>
      <c r="M77" s="112">
        <v>59431.16</v>
      </c>
      <c r="N77" s="106">
        <v>5.0599999999999999E-2</v>
      </c>
    </row>
    <row r="78" spans="1:14" ht="24" customHeight="1" x14ac:dyDescent="0.3">
      <c r="A78" s="108" t="s">
        <v>313</v>
      </c>
      <c r="B78" s="109">
        <v>98671</v>
      </c>
      <c r="C78" s="109" t="s">
        <v>158</v>
      </c>
      <c r="D78" s="109" t="s">
        <v>314</v>
      </c>
      <c r="E78" s="109" t="s">
        <v>156</v>
      </c>
      <c r="F78" s="109">
        <v>5.5</v>
      </c>
      <c r="G78" s="109">
        <v>456.35</v>
      </c>
      <c r="H78" s="109">
        <v>36.17</v>
      </c>
      <c r="I78" s="109">
        <v>527.6</v>
      </c>
      <c r="J78" s="109">
        <v>563.77</v>
      </c>
      <c r="K78" s="109">
        <v>198.93</v>
      </c>
      <c r="L78" s="110">
        <v>2901.8</v>
      </c>
      <c r="M78" s="110">
        <v>3100.73</v>
      </c>
      <c r="N78" s="111">
        <v>2.5999999999999999E-3</v>
      </c>
    </row>
    <row r="79" spans="1:14" ht="24" customHeight="1" x14ac:dyDescent="0.3">
      <c r="A79" s="108" t="s">
        <v>315</v>
      </c>
      <c r="B79" s="109">
        <v>202104</v>
      </c>
      <c r="C79" s="109" t="s">
        <v>154</v>
      </c>
      <c r="D79" s="109" t="s">
        <v>316</v>
      </c>
      <c r="E79" s="109" t="s">
        <v>265</v>
      </c>
      <c r="F79" s="109">
        <v>22.38</v>
      </c>
      <c r="G79" s="109">
        <v>159</v>
      </c>
      <c r="H79" s="109">
        <v>16.690000000000001</v>
      </c>
      <c r="I79" s="109">
        <v>179.73</v>
      </c>
      <c r="J79" s="109">
        <v>196.42</v>
      </c>
      <c r="K79" s="109">
        <v>373.52</v>
      </c>
      <c r="L79" s="110">
        <v>4022.35</v>
      </c>
      <c r="M79" s="110">
        <v>4395.87</v>
      </c>
      <c r="N79" s="111">
        <v>3.7000000000000002E-3</v>
      </c>
    </row>
    <row r="80" spans="1:14" ht="48" customHeight="1" x14ac:dyDescent="0.3">
      <c r="A80" s="108" t="s">
        <v>317</v>
      </c>
      <c r="B80" s="109">
        <v>87630</v>
      </c>
      <c r="C80" s="109" t="s">
        <v>158</v>
      </c>
      <c r="D80" s="109" t="s">
        <v>318</v>
      </c>
      <c r="E80" s="109" t="s">
        <v>156</v>
      </c>
      <c r="F80" s="109">
        <v>215.11</v>
      </c>
      <c r="G80" s="109">
        <v>39.69</v>
      </c>
      <c r="H80" s="109">
        <v>12.01</v>
      </c>
      <c r="I80" s="109">
        <v>37.020000000000003</v>
      </c>
      <c r="J80" s="109">
        <v>49.03</v>
      </c>
      <c r="K80" s="110">
        <v>2583.4699999999998</v>
      </c>
      <c r="L80" s="110">
        <v>7963.37</v>
      </c>
      <c r="M80" s="110">
        <v>10546.84</v>
      </c>
      <c r="N80" s="111">
        <v>8.9999999999999993E-3</v>
      </c>
    </row>
    <row r="81" spans="1:14" ht="24" customHeight="1" x14ac:dyDescent="0.3">
      <c r="A81" s="108" t="s">
        <v>319</v>
      </c>
      <c r="B81" s="109" t="s">
        <v>320</v>
      </c>
      <c r="C81" s="109" t="s">
        <v>150</v>
      </c>
      <c r="D81" s="109" t="s">
        <v>321</v>
      </c>
      <c r="E81" s="109" t="s">
        <v>265</v>
      </c>
      <c r="F81" s="109">
        <v>77.39</v>
      </c>
      <c r="G81" s="109">
        <v>38.31</v>
      </c>
      <c r="H81" s="109">
        <v>24.99</v>
      </c>
      <c r="I81" s="109">
        <v>22.33</v>
      </c>
      <c r="J81" s="109">
        <v>47.32</v>
      </c>
      <c r="K81" s="110">
        <v>1933.97</v>
      </c>
      <c r="L81" s="110">
        <v>1728.12</v>
      </c>
      <c r="M81" s="110">
        <v>3662.09</v>
      </c>
      <c r="N81" s="111">
        <v>3.0999999999999999E-3</v>
      </c>
    </row>
    <row r="82" spans="1:14" ht="36" customHeight="1" x14ac:dyDescent="0.3">
      <c r="A82" s="108" t="s">
        <v>322</v>
      </c>
      <c r="B82" s="109">
        <v>98695</v>
      </c>
      <c r="C82" s="109" t="s">
        <v>158</v>
      </c>
      <c r="D82" s="109" t="s">
        <v>323</v>
      </c>
      <c r="E82" s="109" t="s">
        <v>265</v>
      </c>
      <c r="F82" s="109">
        <v>20.18</v>
      </c>
      <c r="G82" s="109">
        <v>123.57</v>
      </c>
      <c r="H82" s="109">
        <v>16.63</v>
      </c>
      <c r="I82" s="109">
        <v>136.02000000000001</v>
      </c>
      <c r="J82" s="109">
        <v>152.65</v>
      </c>
      <c r="K82" s="109">
        <v>335.59</v>
      </c>
      <c r="L82" s="110">
        <v>2744.88</v>
      </c>
      <c r="M82" s="110">
        <v>3080.47</v>
      </c>
      <c r="N82" s="111">
        <v>2.5999999999999999E-3</v>
      </c>
    </row>
    <row r="83" spans="1:14" ht="36" customHeight="1" x14ac:dyDescent="0.3">
      <c r="A83" s="108" t="s">
        <v>324</v>
      </c>
      <c r="B83" s="109">
        <v>98689</v>
      </c>
      <c r="C83" s="109" t="s">
        <v>158</v>
      </c>
      <c r="D83" s="109" t="s">
        <v>325</v>
      </c>
      <c r="E83" s="109" t="s">
        <v>265</v>
      </c>
      <c r="F83" s="109">
        <v>8.1300000000000008</v>
      </c>
      <c r="G83" s="109">
        <v>116.21</v>
      </c>
      <c r="H83" s="109">
        <v>16.63</v>
      </c>
      <c r="I83" s="109">
        <v>126.93</v>
      </c>
      <c r="J83" s="109">
        <v>143.56</v>
      </c>
      <c r="K83" s="109">
        <v>135.19999999999999</v>
      </c>
      <c r="L83" s="110">
        <v>1031.94</v>
      </c>
      <c r="M83" s="110">
        <v>1167.1400000000001</v>
      </c>
      <c r="N83" s="111">
        <v>1E-3</v>
      </c>
    </row>
    <row r="84" spans="1:14" ht="36" customHeight="1" x14ac:dyDescent="0.3">
      <c r="A84" s="108" t="s">
        <v>326</v>
      </c>
      <c r="B84" s="109">
        <v>87260</v>
      </c>
      <c r="C84" s="109" t="s">
        <v>158</v>
      </c>
      <c r="D84" s="109" t="s">
        <v>327</v>
      </c>
      <c r="E84" s="109" t="s">
        <v>156</v>
      </c>
      <c r="F84" s="109">
        <v>93</v>
      </c>
      <c r="G84" s="109">
        <v>131.41</v>
      </c>
      <c r="H84" s="109">
        <v>13.42</v>
      </c>
      <c r="I84" s="109">
        <v>148.91999999999999</v>
      </c>
      <c r="J84" s="109">
        <v>162.34</v>
      </c>
      <c r="K84" s="110">
        <v>1248.06</v>
      </c>
      <c r="L84" s="110">
        <v>13849.56</v>
      </c>
      <c r="M84" s="110">
        <v>15097.62</v>
      </c>
      <c r="N84" s="111">
        <v>1.2800000000000001E-2</v>
      </c>
    </row>
    <row r="85" spans="1:14" ht="36" customHeight="1" x14ac:dyDescent="0.3">
      <c r="A85" s="108" t="s">
        <v>328</v>
      </c>
      <c r="B85" s="109">
        <v>101726</v>
      </c>
      <c r="C85" s="109" t="s">
        <v>158</v>
      </c>
      <c r="D85" s="109" t="s">
        <v>329</v>
      </c>
      <c r="E85" s="109" t="s">
        <v>156</v>
      </c>
      <c r="F85" s="109">
        <v>85</v>
      </c>
      <c r="G85" s="109">
        <v>175.04</v>
      </c>
      <c r="H85" s="109">
        <v>66.959999999999994</v>
      </c>
      <c r="I85" s="109">
        <v>149.28</v>
      </c>
      <c r="J85" s="109">
        <v>216.24</v>
      </c>
      <c r="K85" s="110">
        <v>5691.6</v>
      </c>
      <c r="L85" s="110">
        <v>12688.8</v>
      </c>
      <c r="M85" s="110">
        <v>18380.400000000001</v>
      </c>
      <c r="N85" s="111">
        <v>1.5599999999999999E-2</v>
      </c>
    </row>
    <row r="86" spans="1:14" ht="24" customHeight="1" x14ac:dyDescent="0.3">
      <c r="A86" s="104">
        <v>10</v>
      </c>
      <c r="B86" s="105" t="s">
        <v>111</v>
      </c>
      <c r="C86" s="105" t="s">
        <v>111</v>
      </c>
      <c r="D86" s="105" t="s">
        <v>32</v>
      </c>
      <c r="E86" s="105" t="s">
        <v>111</v>
      </c>
      <c r="F86" s="105" t="s">
        <v>111</v>
      </c>
      <c r="G86" s="105" t="s">
        <v>111</v>
      </c>
      <c r="H86" s="105" t="s">
        <v>111</v>
      </c>
      <c r="I86" s="105" t="s">
        <v>111</v>
      </c>
      <c r="J86" s="105" t="s">
        <v>111</v>
      </c>
      <c r="K86" s="105" t="s">
        <v>111</v>
      </c>
      <c r="L86" s="105" t="s">
        <v>111</v>
      </c>
      <c r="M86" s="112">
        <v>5644</v>
      </c>
      <c r="N86" s="106">
        <v>4.7999999999999996E-3</v>
      </c>
    </row>
    <row r="87" spans="1:14" ht="24" customHeight="1" x14ac:dyDescent="0.3">
      <c r="A87" s="108" t="s">
        <v>330</v>
      </c>
      <c r="B87" s="109">
        <v>98557</v>
      </c>
      <c r="C87" s="109" t="s">
        <v>158</v>
      </c>
      <c r="D87" s="109" t="s">
        <v>331</v>
      </c>
      <c r="E87" s="109" t="s">
        <v>156</v>
      </c>
      <c r="F87" s="109">
        <v>100.66</v>
      </c>
      <c r="G87" s="109">
        <v>45.39</v>
      </c>
      <c r="H87" s="109">
        <v>10.82</v>
      </c>
      <c r="I87" s="109">
        <v>45.25</v>
      </c>
      <c r="J87" s="109">
        <v>56.07</v>
      </c>
      <c r="K87" s="110">
        <v>1089.1400000000001</v>
      </c>
      <c r="L87" s="110">
        <v>4554.8599999999997</v>
      </c>
      <c r="M87" s="110">
        <v>5644</v>
      </c>
      <c r="N87" s="111">
        <v>4.7999999999999996E-3</v>
      </c>
    </row>
    <row r="88" spans="1:14" ht="24" customHeight="1" x14ac:dyDescent="0.3">
      <c r="A88" s="104">
        <v>11</v>
      </c>
      <c r="B88" s="105" t="s">
        <v>111</v>
      </c>
      <c r="C88" s="105" t="s">
        <v>111</v>
      </c>
      <c r="D88" s="105" t="s">
        <v>34</v>
      </c>
      <c r="E88" s="105" t="s">
        <v>111</v>
      </c>
      <c r="F88" s="105" t="s">
        <v>111</v>
      </c>
      <c r="G88" s="105" t="s">
        <v>111</v>
      </c>
      <c r="H88" s="105" t="s">
        <v>111</v>
      </c>
      <c r="I88" s="105" t="s">
        <v>111</v>
      </c>
      <c r="J88" s="105" t="s">
        <v>111</v>
      </c>
      <c r="K88" s="105" t="s">
        <v>111</v>
      </c>
      <c r="L88" s="105" t="s">
        <v>111</v>
      </c>
      <c r="M88" s="112">
        <v>144206.57999999999</v>
      </c>
      <c r="N88" s="106">
        <v>0.1227</v>
      </c>
    </row>
    <row r="89" spans="1:14" ht="24" customHeight="1" x14ac:dyDescent="0.3">
      <c r="A89" s="108" t="s">
        <v>332</v>
      </c>
      <c r="B89" s="109" t="s">
        <v>333</v>
      </c>
      <c r="C89" s="109" t="s">
        <v>150</v>
      </c>
      <c r="D89" s="109" t="s">
        <v>334</v>
      </c>
      <c r="E89" s="109" t="s">
        <v>265</v>
      </c>
      <c r="F89" s="109">
        <v>76.81</v>
      </c>
      <c r="G89" s="110">
        <v>1234.54</v>
      </c>
      <c r="H89" s="109">
        <v>205.06</v>
      </c>
      <c r="I89" s="110">
        <v>1320.09</v>
      </c>
      <c r="J89" s="110">
        <v>1525.15</v>
      </c>
      <c r="K89" s="110">
        <v>15750.65</v>
      </c>
      <c r="L89" s="110">
        <v>101396.12</v>
      </c>
      <c r="M89" s="110">
        <v>117146.77</v>
      </c>
      <c r="N89" s="111">
        <v>9.9599999999999994E-2</v>
      </c>
    </row>
    <row r="90" spans="1:14" ht="24" customHeight="1" x14ac:dyDescent="0.3">
      <c r="A90" s="108" t="s">
        <v>335</v>
      </c>
      <c r="B90" s="109" t="s">
        <v>336</v>
      </c>
      <c r="C90" s="109" t="s">
        <v>150</v>
      </c>
      <c r="D90" s="109" t="s">
        <v>337</v>
      </c>
      <c r="E90" s="109" t="s">
        <v>239</v>
      </c>
      <c r="F90" s="109">
        <v>63.75</v>
      </c>
      <c r="G90" s="109">
        <v>194.63</v>
      </c>
      <c r="H90" s="109">
        <v>24.86</v>
      </c>
      <c r="I90" s="109">
        <v>215.58</v>
      </c>
      <c r="J90" s="109">
        <v>240.44</v>
      </c>
      <c r="K90" s="110">
        <v>1584.82</v>
      </c>
      <c r="L90" s="110">
        <v>13743.23</v>
      </c>
      <c r="M90" s="110">
        <v>15328.05</v>
      </c>
      <c r="N90" s="111">
        <v>1.2999999999999999E-2</v>
      </c>
    </row>
    <row r="91" spans="1:14" ht="24" customHeight="1" x14ac:dyDescent="0.3">
      <c r="A91" s="108" t="s">
        <v>338</v>
      </c>
      <c r="B91" s="109">
        <v>100868</v>
      </c>
      <c r="C91" s="109" t="s">
        <v>158</v>
      </c>
      <c r="D91" s="109" t="s">
        <v>339</v>
      </c>
      <c r="E91" s="109" t="s">
        <v>152</v>
      </c>
      <c r="F91" s="109">
        <v>16</v>
      </c>
      <c r="G91" s="109">
        <v>356.15</v>
      </c>
      <c r="H91" s="109">
        <v>26.02</v>
      </c>
      <c r="I91" s="109">
        <v>413.96</v>
      </c>
      <c r="J91" s="109">
        <v>439.98</v>
      </c>
      <c r="K91" s="109">
        <v>416.32</v>
      </c>
      <c r="L91" s="110">
        <v>6623.36</v>
      </c>
      <c r="M91" s="110">
        <v>7039.68</v>
      </c>
      <c r="N91" s="111">
        <v>6.0000000000000001E-3</v>
      </c>
    </row>
    <row r="92" spans="1:14" ht="24" customHeight="1" x14ac:dyDescent="0.3">
      <c r="A92" s="108" t="s">
        <v>340</v>
      </c>
      <c r="B92" s="109">
        <v>100867</v>
      </c>
      <c r="C92" s="109" t="s">
        <v>158</v>
      </c>
      <c r="D92" s="109" t="s">
        <v>341</v>
      </c>
      <c r="E92" s="109" t="s">
        <v>152</v>
      </c>
      <c r="F92" s="109">
        <v>8</v>
      </c>
      <c r="G92" s="109">
        <v>343.48</v>
      </c>
      <c r="H92" s="109">
        <v>26.02</v>
      </c>
      <c r="I92" s="109">
        <v>398.31</v>
      </c>
      <c r="J92" s="109">
        <v>424.33</v>
      </c>
      <c r="K92" s="109">
        <v>208.16</v>
      </c>
      <c r="L92" s="110">
        <v>3186.48</v>
      </c>
      <c r="M92" s="110">
        <v>3394.64</v>
      </c>
      <c r="N92" s="111">
        <v>2.8999999999999998E-3</v>
      </c>
    </row>
    <row r="93" spans="1:14" ht="36" customHeight="1" x14ac:dyDescent="0.3">
      <c r="A93" s="108" t="s">
        <v>342</v>
      </c>
      <c r="B93" s="109">
        <v>202320</v>
      </c>
      <c r="C93" s="109" t="s">
        <v>154</v>
      </c>
      <c r="D93" s="109" t="s">
        <v>343</v>
      </c>
      <c r="E93" s="109" t="s">
        <v>152</v>
      </c>
      <c r="F93" s="109">
        <v>16</v>
      </c>
      <c r="G93" s="109">
        <v>65.64</v>
      </c>
      <c r="H93" s="109">
        <v>18.940000000000001</v>
      </c>
      <c r="I93" s="109">
        <v>62.15</v>
      </c>
      <c r="J93" s="109">
        <v>81.09</v>
      </c>
      <c r="K93" s="109">
        <v>303.04000000000002</v>
      </c>
      <c r="L93" s="109">
        <v>994.4</v>
      </c>
      <c r="M93" s="110">
        <v>1297.44</v>
      </c>
      <c r="N93" s="111">
        <v>1.1000000000000001E-3</v>
      </c>
    </row>
    <row r="94" spans="1:14" ht="36" customHeight="1" x14ac:dyDescent="0.3">
      <c r="A94" s="104">
        <v>12</v>
      </c>
      <c r="B94" s="105" t="s">
        <v>111</v>
      </c>
      <c r="C94" s="105" t="s">
        <v>111</v>
      </c>
      <c r="D94" s="105" t="s">
        <v>36</v>
      </c>
      <c r="E94" s="105" t="s">
        <v>111</v>
      </c>
      <c r="F94" s="105" t="s">
        <v>111</v>
      </c>
      <c r="G94" s="105" t="s">
        <v>111</v>
      </c>
      <c r="H94" s="105" t="s">
        <v>111</v>
      </c>
      <c r="I94" s="105" t="s">
        <v>111</v>
      </c>
      <c r="J94" s="105" t="s">
        <v>111</v>
      </c>
      <c r="K94" s="105" t="s">
        <v>111</v>
      </c>
      <c r="L94" s="105" t="s">
        <v>111</v>
      </c>
      <c r="M94" s="112">
        <v>55572.32</v>
      </c>
      <c r="N94" s="106">
        <v>4.7300000000000002E-2</v>
      </c>
    </row>
    <row r="95" spans="1:14" ht="24" customHeight="1" x14ac:dyDescent="0.3">
      <c r="A95" s="108" t="s">
        <v>344</v>
      </c>
      <c r="B95" s="109">
        <v>86904</v>
      </c>
      <c r="C95" s="109" t="s">
        <v>158</v>
      </c>
      <c r="D95" s="109" t="s">
        <v>345</v>
      </c>
      <c r="E95" s="109" t="s">
        <v>152</v>
      </c>
      <c r="F95" s="109">
        <v>8</v>
      </c>
      <c r="G95" s="109">
        <v>144.58000000000001</v>
      </c>
      <c r="H95" s="109">
        <v>11.72</v>
      </c>
      <c r="I95" s="109">
        <v>166.89</v>
      </c>
      <c r="J95" s="109">
        <v>178.61</v>
      </c>
      <c r="K95" s="109">
        <v>93.76</v>
      </c>
      <c r="L95" s="110">
        <v>1335.12</v>
      </c>
      <c r="M95" s="110">
        <v>1428.88</v>
      </c>
      <c r="N95" s="111">
        <v>1.1999999999999999E-3</v>
      </c>
    </row>
    <row r="96" spans="1:14" ht="24" customHeight="1" x14ac:dyDescent="0.3">
      <c r="A96" s="108" t="s">
        <v>346</v>
      </c>
      <c r="B96" s="109">
        <v>86901</v>
      </c>
      <c r="C96" s="109" t="s">
        <v>158</v>
      </c>
      <c r="D96" s="109" t="s">
        <v>347</v>
      </c>
      <c r="E96" s="109" t="s">
        <v>152</v>
      </c>
      <c r="F96" s="109">
        <v>12</v>
      </c>
      <c r="G96" s="109">
        <v>138.61000000000001</v>
      </c>
      <c r="H96" s="109">
        <v>23.14</v>
      </c>
      <c r="I96" s="109">
        <v>148.09</v>
      </c>
      <c r="J96" s="109">
        <v>171.23</v>
      </c>
      <c r="K96" s="109">
        <v>277.68</v>
      </c>
      <c r="L96" s="110">
        <v>1777.08</v>
      </c>
      <c r="M96" s="110">
        <v>2054.7600000000002</v>
      </c>
      <c r="N96" s="111">
        <v>1.6999999999999999E-3</v>
      </c>
    </row>
    <row r="97" spans="1:14" ht="24" customHeight="1" x14ac:dyDescent="0.3">
      <c r="A97" s="108" t="s">
        <v>348</v>
      </c>
      <c r="B97" s="109">
        <v>86877</v>
      </c>
      <c r="C97" s="109" t="s">
        <v>158</v>
      </c>
      <c r="D97" s="109" t="s">
        <v>349</v>
      </c>
      <c r="E97" s="109" t="s">
        <v>152</v>
      </c>
      <c r="F97" s="109">
        <v>13</v>
      </c>
      <c r="G97" s="109">
        <v>127.89</v>
      </c>
      <c r="H97" s="109">
        <v>4.76</v>
      </c>
      <c r="I97" s="109">
        <v>153.22999999999999</v>
      </c>
      <c r="J97" s="109">
        <v>157.99</v>
      </c>
      <c r="K97" s="109">
        <v>61.88</v>
      </c>
      <c r="L97" s="110">
        <v>1991.99</v>
      </c>
      <c r="M97" s="110">
        <v>2053.87</v>
      </c>
      <c r="N97" s="111">
        <v>1.6999999999999999E-3</v>
      </c>
    </row>
    <row r="98" spans="1:14" ht="48" customHeight="1" x14ac:dyDescent="0.3">
      <c r="A98" s="108" t="s">
        <v>350</v>
      </c>
      <c r="B98" s="109">
        <v>100859</v>
      </c>
      <c r="C98" s="109" t="s">
        <v>158</v>
      </c>
      <c r="D98" s="109" t="s">
        <v>351</v>
      </c>
      <c r="E98" s="109" t="s">
        <v>152</v>
      </c>
      <c r="F98" s="109">
        <v>6</v>
      </c>
      <c r="G98" s="109">
        <v>941.65</v>
      </c>
      <c r="H98" s="109">
        <v>58.05</v>
      </c>
      <c r="I98" s="110">
        <v>1105.26</v>
      </c>
      <c r="J98" s="110">
        <v>1163.31</v>
      </c>
      <c r="K98" s="109">
        <v>348.3</v>
      </c>
      <c r="L98" s="110">
        <v>6631.56</v>
      </c>
      <c r="M98" s="110">
        <v>6979.86</v>
      </c>
      <c r="N98" s="111">
        <v>5.8999999999999999E-3</v>
      </c>
    </row>
    <row r="99" spans="1:14" ht="60" customHeight="1" x14ac:dyDescent="0.3">
      <c r="A99" s="108" t="s">
        <v>352</v>
      </c>
      <c r="B99" s="109">
        <v>100878</v>
      </c>
      <c r="C99" s="109" t="s">
        <v>158</v>
      </c>
      <c r="D99" s="109" t="s">
        <v>353</v>
      </c>
      <c r="E99" s="109" t="s">
        <v>152</v>
      </c>
      <c r="F99" s="109">
        <v>12</v>
      </c>
      <c r="G99" s="109">
        <v>619.54</v>
      </c>
      <c r="H99" s="109">
        <v>39.21</v>
      </c>
      <c r="I99" s="109">
        <v>726.16</v>
      </c>
      <c r="J99" s="109">
        <v>765.37</v>
      </c>
      <c r="K99" s="109">
        <v>470.52</v>
      </c>
      <c r="L99" s="110">
        <v>8713.92</v>
      </c>
      <c r="M99" s="110">
        <v>9184.44</v>
      </c>
      <c r="N99" s="111">
        <v>7.7999999999999996E-3</v>
      </c>
    </row>
    <row r="100" spans="1:14" ht="24" customHeight="1" x14ac:dyDescent="0.3">
      <c r="A100" s="108" t="s">
        <v>354</v>
      </c>
      <c r="B100" s="109">
        <v>100849</v>
      </c>
      <c r="C100" s="109" t="s">
        <v>158</v>
      </c>
      <c r="D100" s="109" t="s">
        <v>355</v>
      </c>
      <c r="E100" s="109" t="s">
        <v>152</v>
      </c>
      <c r="F100" s="109">
        <v>20</v>
      </c>
      <c r="G100" s="109">
        <v>50.38</v>
      </c>
      <c r="H100" s="109">
        <v>4.21</v>
      </c>
      <c r="I100" s="109">
        <v>58.02</v>
      </c>
      <c r="J100" s="109">
        <v>62.23</v>
      </c>
      <c r="K100" s="109">
        <v>84.2</v>
      </c>
      <c r="L100" s="110">
        <v>1160.4000000000001</v>
      </c>
      <c r="M100" s="110">
        <v>1244.5999999999999</v>
      </c>
      <c r="N100" s="111">
        <v>1.1000000000000001E-3</v>
      </c>
    </row>
    <row r="101" spans="1:14" ht="24" customHeight="1" x14ac:dyDescent="0.3">
      <c r="A101" s="108" t="s">
        <v>356</v>
      </c>
      <c r="B101" s="109">
        <v>86885</v>
      </c>
      <c r="C101" s="109" t="s">
        <v>158</v>
      </c>
      <c r="D101" s="109" t="s">
        <v>357</v>
      </c>
      <c r="E101" s="109" t="s">
        <v>152</v>
      </c>
      <c r="F101" s="109">
        <v>20</v>
      </c>
      <c r="G101" s="109">
        <v>12.12</v>
      </c>
      <c r="H101" s="109">
        <v>4.17</v>
      </c>
      <c r="I101" s="109">
        <v>10.8</v>
      </c>
      <c r="J101" s="109">
        <v>14.97</v>
      </c>
      <c r="K101" s="109">
        <v>83.4</v>
      </c>
      <c r="L101" s="109">
        <v>216</v>
      </c>
      <c r="M101" s="109">
        <v>299.39999999999998</v>
      </c>
      <c r="N101" s="111">
        <v>2.9999999999999997E-4</v>
      </c>
    </row>
    <row r="102" spans="1:14" ht="36" customHeight="1" x14ac:dyDescent="0.3">
      <c r="A102" s="108" t="s">
        <v>358</v>
      </c>
      <c r="B102" s="109">
        <v>95472</v>
      </c>
      <c r="C102" s="109" t="s">
        <v>158</v>
      </c>
      <c r="D102" s="109" t="s">
        <v>359</v>
      </c>
      <c r="E102" s="109" t="s">
        <v>152</v>
      </c>
      <c r="F102" s="109">
        <v>8</v>
      </c>
      <c r="G102" s="109">
        <v>732.88</v>
      </c>
      <c r="H102" s="109">
        <v>34.869999999999997</v>
      </c>
      <c r="I102" s="109">
        <v>870.52</v>
      </c>
      <c r="J102" s="109">
        <v>905.39</v>
      </c>
      <c r="K102" s="109">
        <v>278.95999999999998</v>
      </c>
      <c r="L102" s="110">
        <v>6964.16</v>
      </c>
      <c r="M102" s="110">
        <v>7243.12</v>
      </c>
      <c r="N102" s="111">
        <v>6.1999999999999998E-3</v>
      </c>
    </row>
    <row r="103" spans="1:14" ht="24" customHeight="1" x14ac:dyDescent="0.3">
      <c r="A103" s="108" t="s">
        <v>360</v>
      </c>
      <c r="B103" s="109" t="s">
        <v>361</v>
      </c>
      <c r="C103" s="109" t="s">
        <v>150</v>
      </c>
      <c r="D103" s="109" t="s">
        <v>362</v>
      </c>
      <c r="E103" s="109" t="s">
        <v>152</v>
      </c>
      <c r="F103" s="109">
        <v>8</v>
      </c>
      <c r="G103" s="109">
        <v>379.92</v>
      </c>
      <c r="H103" s="109">
        <v>14.88</v>
      </c>
      <c r="I103" s="109">
        <v>454.47</v>
      </c>
      <c r="J103" s="109">
        <v>469.35</v>
      </c>
      <c r="K103" s="109">
        <v>119.04</v>
      </c>
      <c r="L103" s="110">
        <v>3635.76</v>
      </c>
      <c r="M103" s="110">
        <v>3754.8</v>
      </c>
      <c r="N103" s="111">
        <v>3.2000000000000002E-3</v>
      </c>
    </row>
    <row r="104" spans="1:14" ht="36" customHeight="1" x14ac:dyDescent="0.3">
      <c r="A104" s="108" t="s">
        <v>363</v>
      </c>
      <c r="B104" s="109" t="s">
        <v>364</v>
      </c>
      <c r="C104" s="109" t="s">
        <v>150</v>
      </c>
      <c r="D104" s="109" t="s">
        <v>365</v>
      </c>
      <c r="E104" s="109" t="s">
        <v>152</v>
      </c>
      <c r="F104" s="109">
        <v>12</v>
      </c>
      <c r="G104" s="109">
        <v>192.72</v>
      </c>
      <c r="H104" s="109">
        <v>14.88</v>
      </c>
      <c r="I104" s="109">
        <v>223.2</v>
      </c>
      <c r="J104" s="109">
        <v>238.08</v>
      </c>
      <c r="K104" s="109">
        <v>178.56</v>
      </c>
      <c r="L104" s="110">
        <v>2678.4</v>
      </c>
      <c r="M104" s="110">
        <v>2856.96</v>
      </c>
      <c r="N104" s="111">
        <v>2.3999999999999998E-3</v>
      </c>
    </row>
    <row r="105" spans="1:14" ht="24" customHeight="1" x14ac:dyDescent="0.3">
      <c r="A105" s="108" t="s">
        <v>366</v>
      </c>
      <c r="B105" s="109">
        <v>100860</v>
      </c>
      <c r="C105" s="109" t="s">
        <v>158</v>
      </c>
      <c r="D105" s="109" t="s">
        <v>367</v>
      </c>
      <c r="E105" s="109" t="s">
        <v>152</v>
      </c>
      <c r="F105" s="109">
        <v>2</v>
      </c>
      <c r="G105" s="109">
        <v>86.59</v>
      </c>
      <c r="H105" s="109">
        <v>12.24</v>
      </c>
      <c r="I105" s="109">
        <v>94.73</v>
      </c>
      <c r="J105" s="109">
        <v>106.97</v>
      </c>
      <c r="K105" s="109">
        <v>24.48</v>
      </c>
      <c r="L105" s="109">
        <v>189.46</v>
      </c>
      <c r="M105" s="109">
        <v>213.94</v>
      </c>
      <c r="N105" s="111">
        <v>2.0000000000000001E-4</v>
      </c>
    </row>
    <row r="106" spans="1:14" ht="24" customHeight="1" x14ac:dyDescent="0.3">
      <c r="A106" s="108" t="s">
        <v>368</v>
      </c>
      <c r="B106" s="109" t="s">
        <v>369</v>
      </c>
      <c r="C106" s="109" t="s">
        <v>150</v>
      </c>
      <c r="D106" s="109" t="s">
        <v>370</v>
      </c>
      <c r="E106" s="109" t="s">
        <v>152</v>
      </c>
      <c r="F106" s="109">
        <v>8</v>
      </c>
      <c r="G106" s="109">
        <v>528.9</v>
      </c>
      <c r="H106" s="109">
        <v>31.66</v>
      </c>
      <c r="I106" s="109">
        <v>621.74</v>
      </c>
      <c r="J106" s="109">
        <v>653.4</v>
      </c>
      <c r="K106" s="109">
        <v>253.28</v>
      </c>
      <c r="L106" s="110">
        <v>4973.92</v>
      </c>
      <c r="M106" s="110">
        <v>5227.2</v>
      </c>
      <c r="N106" s="111">
        <v>4.4000000000000003E-3</v>
      </c>
    </row>
    <row r="107" spans="1:14" ht="24" customHeight="1" x14ac:dyDescent="0.3">
      <c r="A107" s="108" t="s">
        <v>371</v>
      </c>
      <c r="B107" s="109">
        <v>86881</v>
      </c>
      <c r="C107" s="109" t="s">
        <v>158</v>
      </c>
      <c r="D107" s="109" t="s">
        <v>372</v>
      </c>
      <c r="E107" s="109" t="s">
        <v>152</v>
      </c>
      <c r="F107" s="109">
        <v>13</v>
      </c>
      <c r="G107" s="109">
        <v>397.94</v>
      </c>
      <c r="H107" s="109">
        <v>7.49</v>
      </c>
      <c r="I107" s="109">
        <v>484.12</v>
      </c>
      <c r="J107" s="109">
        <v>491.61</v>
      </c>
      <c r="K107" s="109">
        <v>97.37</v>
      </c>
      <c r="L107" s="110">
        <v>6293.56</v>
      </c>
      <c r="M107" s="110">
        <v>6390.93</v>
      </c>
      <c r="N107" s="111">
        <v>5.4000000000000003E-3</v>
      </c>
    </row>
    <row r="108" spans="1:14" ht="24" customHeight="1" x14ac:dyDescent="0.3">
      <c r="A108" s="108" t="s">
        <v>373</v>
      </c>
      <c r="B108" s="109">
        <v>95547</v>
      </c>
      <c r="C108" s="109" t="s">
        <v>158</v>
      </c>
      <c r="D108" s="109" t="s">
        <v>374</v>
      </c>
      <c r="E108" s="109" t="s">
        <v>152</v>
      </c>
      <c r="F108" s="109">
        <v>8</v>
      </c>
      <c r="G108" s="109">
        <v>63.53</v>
      </c>
      <c r="H108" s="109">
        <v>8.66</v>
      </c>
      <c r="I108" s="109">
        <v>69.819999999999993</v>
      </c>
      <c r="J108" s="109">
        <v>78.48</v>
      </c>
      <c r="K108" s="109">
        <v>69.28</v>
      </c>
      <c r="L108" s="109">
        <v>558.55999999999995</v>
      </c>
      <c r="M108" s="109">
        <v>627.84</v>
      </c>
      <c r="N108" s="111">
        <v>5.0000000000000001E-4</v>
      </c>
    </row>
    <row r="109" spans="1:14" ht="24" customHeight="1" x14ac:dyDescent="0.3">
      <c r="A109" s="108" t="s">
        <v>375</v>
      </c>
      <c r="B109" s="109" t="s">
        <v>376</v>
      </c>
      <c r="C109" s="109" t="s">
        <v>150</v>
      </c>
      <c r="D109" s="109" t="s">
        <v>377</v>
      </c>
      <c r="E109" s="109" t="s">
        <v>152</v>
      </c>
      <c r="F109" s="109">
        <v>8</v>
      </c>
      <c r="G109" s="109">
        <v>68.16</v>
      </c>
      <c r="H109" s="109">
        <v>8.92</v>
      </c>
      <c r="I109" s="109">
        <v>75.28</v>
      </c>
      <c r="J109" s="109">
        <v>84.2</v>
      </c>
      <c r="K109" s="109">
        <v>71.36</v>
      </c>
      <c r="L109" s="109">
        <v>602.24</v>
      </c>
      <c r="M109" s="109">
        <v>673.6</v>
      </c>
      <c r="N109" s="111">
        <v>5.9999999999999995E-4</v>
      </c>
    </row>
    <row r="110" spans="1:14" ht="24" customHeight="1" x14ac:dyDescent="0.3">
      <c r="A110" s="108" t="s">
        <v>378</v>
      </c>
      <c r="B110" s="109">
        <v>190429</v>
      </c>
      <c r="C110" s="109" t="s">
        <v>154</v>
      </c>
      <c r="D110" s="109" t="s">
        <v>379</v>
      </c>
      <c r="E110" s="109" t="s">
        <v>156</v>
      </c>
      <c r="F110" s="109">
        <v>5.04</v>
      </c>
      <c r="G110" s="109">
        <v>402.06</v>
      </c>
      <c r="H110" s="109">
        <v>31.13</v>
      </c>
      <c r="I110" s="109">
        <v>465.57</v>
      </c>
      <c r="J110" s="109">
        <v>496.7</v>
      </c>
      <c r="K110" s="109">
        <v>156.88999999999999</v>
      </c>
      <c r="L110" s="110">
        <v>2346.4699999999998</v>
      </c>
      <c r="M110" s="110">
        <v>2503.36</v>
      </c>
      <c r="N110" s="111">
        <v>2.0999999999999999E-3</v>
      </c>
    </row>
    <row r="111" spans="1:14" ht="48" customHeight="1" x14ac:dyDescent="0.3">
      <c r="A111" s="108" t="s">
        <v>380</v>
      </c>
      <c r="B111" s="109" t="s">
        <v>381</v>
      </c>
      <c r="C111" s="109" t="s">
        <v>150</v>
      </c>
      <c r="D111" s="109" t="s">
        <v>382</v>
      </c>
      <c r="E111" s="109" t="s">
        <v>239</v>
      </c>
      <c r="F111" s="109">
        <v>12</v>
      </c>
      <c r="G111" s="109">
        <v>60.45</v>
      </c>
      <c r="H111" s="109">
        <v>9.01</v>
      </c>
      <c r="I111" s="109">
        <v>65.66</v>
      </c>
      <c r="J111" s="109">
        <v>74.67</v>
      </c>
      <c r="K111" s="109">
        <v>108.12</v>
      </c>
      <c r="L111" s="109">
        <v>787.92</v>
      </c>
      <c r="M111" s="109">
        <v>896.04</v>
      </c>
      <c r="N111" s="111">
        <v>8.0000000000000004E-4</v>
      </c>
    </row>
    <row r="112" spans="1:14" ht="24" customHeight="1" x14ac:dyDescent="0.3">
      <c r="A112" s="108" t="s">
        <v>383</v>
      </c>
      <c r="B112" s="109" t="s">
        <v>384</v>
      </c>
      <c r="C112" s="109" t="s">
        <v>150</v>
      </c>
      <c r="D112" s="109" t="s">
        <v>385</v>
      </c>
      <c r="E112" s="109" t="s">
        <v>239</v>
      </c>
      <c r="F112" s="109">
        <v>12</v>
      </c>
      <c r="G112" s="109">
        <v>130.78</v>
      </c>
      <c r="H112" s="109">
        <v>27.12</v>
      </c>
      <c r="I112" s="109">
        <v>134.44</v>
      </c>
      <c r="J112" s="109">
        <v>161.56</v>
      </c>
      <c r="K112" s="109">
        <v>325.44</v>
      </c>
      <c r="L112" s="110">
        <v>1613.28</v>
      </c>
      <c r="M112" s="110">
        <v>1938.72</v>
      </c>
      <c r="N112" s="111">
        <v>1.6000000000000001E-3</v>
      </c>
    </row>
    <row r="113" spans="1:14" ht="48" customHeight="1" x14ac:dyDescent="0.3">
      <c r="A113" s="104">
        <v>13</v>
      </c>
      <c r="B113" s="105" t="s">
        <v>111</v>
      </c>
      <c r="C113" s="105" t="s">
        <v>111</v>
      </c>
      <c r="D113" s="105" t="s">
        <v>38</v>
      </c>
      <c r="E113" s="105" t="s">
        <v>111</v>
      </c>
      <c r="F113" s="105" t="s">
        <v>111</v>
      </c>
      <c r="G113" s="105" t="s">
        <v>111</v>
      </c>
      <c r="H113" s="105" t="s">
        <v>111</v>
      </c>
      <c r="I113" s="105" t="s">
        <v>111</v>
      </c>
      <c r="J113" s="105" t="s">
        <v>111</v>
      </c>
      <c r="K113" s="105" t="s">
        <v>111</v>
      </c>
      <c r="L113" s="105" t="s">
        <v>111</v>
      </c>
      <c r="M113" s="112">
        <v>48241.59</v>
      </c>
      <c r="N113" s="106">
        <v>4.1000000000000002E-2</v>
      </c>
    </row>
    <row r="114" spans="1:14" ht="24" customHeight="1" x14ac:dyDescent="0.3">
      <c r="A114" s="104" t="s">
        <v>386</v>
      </c>
      <c r="B114" s="105" t="s">
        <v>111</v>
      </c>
      <c r="C114" s="105" t="s">
        <v>111</v>
      </c>
      <c r="D114" s="105" t="s">
        <v>387</v>
      </c>
      <c r="E114" s="105" t="s">
        <v>111</v>
      </c>
      <c r="F114" s="105" t="s">
        <v>111</v>
      </c>
      <c r="G114" s="105" t="s">
        <v>111</v>
      </c>
      <c r="H114" s="105" t="s">
        <v>111</v>
      </c>
      <c r="I114" s="105" t="s">
        <v>111</v>
      </c>
      <c r="J114" s="105" t="s">
        <v>111</v>
      </c>
      <c r="K114" s="105" t="s">
        <v>111</v>
      </c>
      <c r="L114" s="105" t="s">
        <v>111</v>
      </c>
      <c r="M114" s="112">
        <v>18655.32</v>
      </c>
      <c r="N114" s="106">
        <v>1.5900000000000001E-2</v>
      </c>
    </row>
    <row r="115" spans="1:14" ht="24" customHeight="1" x14ac:dyDescent="0.3">
      <c r="A115" s="104" t="s">
        <v>388</v>
      </c>
      <c r="B115" s="105" t="s">
        <v>111</v>
      </c>
      <c r="C115" s="105" t="s">
        <v>111</v>
      </c>
      <c r="D115" s="105" t="s">
        <v>389</v>
      </c>
      <c r="E115" s="105" t="s">
        <v>111</v>
      </c>
      <c r="F115" s="105" t="s">
        <v>111</v>
      </c>
      <c r="G115" s="105" t="s">
        <v>111</v>
      </c>
      <c r="H115" s="105" t="s">
        <v>111</v>
      </c>
      <c r="I115" s="105" t="s">
        <v>111</v>
      </c>
      <c r="J115" s="105" t="s">
        <v>111</v>
      </c>
      <c r="K115" s="105" t="s">
        <v>111</v>
      </c>
      <c r="L115" s="105" t="s">
        <v>111</v>
      </c>
      <c r="M115" s="112">
        <v>2847.12</v>
      </c>
      <c r="N115" s="106">
        <v>2.3999999999999998E-3</v>
      </c>
    </row>
    <row r="116" spans="1:14" ht="24" customHeight="1" x14ac:dyDescent="0.3">
      <c r="A116" s="108" t="s">
        <v>390</v>
      </c>
      <c r="B116" s="109">
        <v>89401</v>
      </c>
      <c r="C116" s="109" t="s">
        <v>158</v>
      </c>
      <c r="D116" s="109" t="s">
        <v>391</v>
      </c>
      <c r="E116" s="109" t="s">
        <v>265</v>
      </c>
      <c r="F116" s="109">
        <v>0.72</v>
      </c>
      <c r="G116" s="109">
        <v>10.89</v>
      </c>
      <c r="H116" s="109">
        <v>5.47</v>
      </c>
      <c r="I116" s="109">
        <v>7.98</v>
      </c>
      <c r="J116" s="109">
        <v>13.45</v>
      </c>
      <c r="K116" s="109">
        <v>3.93</v>
      </c>
      <c r="L116" s="109">
        <v>5.75</v>
      </c>
      <c r="M116" s="109">
        <v>9.68</v>
      </c>
      <c r="N116" s="111">
        <v>0</v>
      </c>
    </row>
    <row r="117" spans="1:14" ht="24" customHeight="1" x14ac:dyDescent="0.3">
      <c r="A117" s="108" t="s">
        <v>392</v>
      </c>
      <c r="B117" s="109">
        <v>89402</v>
      </c>
      <c r="C117" s="109" t="s">
        <v>158</v>
      </c>
      <c r="D117" s="109" t="s">
        <v>393</v>
      </c>
      <c r="E117" s="109" t="s">
        <v>265</v>
      </c>
      <c r="F117" s="109">
        <v>179.41</v>
      </c>
      <c r="G117" s="109">
        <v>12.46</v>
      </c>
      <c r="H117" s="109">
        <v>6.36</v>
      </c>
      <c r="I117" s="109">
        <v>9.0299999999999994</v>
      </c>
      <c r="J117" s="109">
        <v>15.39</v>
      </c>
      <c r="K117" s="110">
        <v>1141.04</v>
      </c>
      <c r="L117" s="110">
        <v>1620.07</v>
      </c>
      <c r="M117" s="110">
        <v>2761.11</v>
      </c>
      <c r="N117" s="111">
        <v>2.3E-3</v>
      </c>
    </row>
    <row r="118" spans="1:14" ht="24" customHeight="1" x14ac:dyDescent="0.3">
      <c r="A118" s="108" t="s">
        <v>394</v>
      </c>
      <c r="B118" s="109">
        <v>89403</v>
      </c>
      <c r="C118" s="109" t="s">
        <v>158</v>
      </c>
      <c r="D118" s="109" t="s">
        <v>395</v>
      </c>
      <c r="E118" s="109" t="s">
        <v>265</v>
      </c>
      <c r="F118" s="109">
        <v>3.04</v>
      </c>
      <c r="G118" s="109">
        <v>20.329999999999998</v>
      </c>
      <c r="H118" s="109">
        <v>7.58</v>
      </c>
      <c r="I118" s="109">
        <v>17.53</v>
      </c>
      <c r="J118" s="109">
        <v>25.11</v>
      </c>
      <c r="K118" s="109">
        <v>23.04</v>
      </c>
      <c r="L118" s="109">
        <v>53.29</v>
      </c>
      <c r="M118" s="109">
        <v>76.33</v>
      </c>
      <c r="N118" s="111">
        <v>1E-4</v>
      </c>
    </row>
    <row r="119" spans="1:14" ht="24" customHeight="1" x14ac:dyDescent="0.3">
      <c r="A119" s="104" t="s">
        <v>396</v>
      </c>
      <c r="B119" s="105" t="s">
        <v>111</v>
      </c>
      <c r="C119" s="105" t="s">
        <v>111</v>
      </c>
      <c r="D119" s="105" t="s">
        <v>397</v>
      </c>
      <c r="E119" s="105" t="s">
        <v>111</v>
      </c>
      <c r="F119" s="105" t="s">
        <v>111</v>
      </c>
      <c r="G119" s="105" t="s">
        <v>111</v>
      </c>
      <c r="H119" s="105" t="s">
        <v>111</v>
      </c>
      <c r="I119" s="105" t="s">
        <v>111</v>
      </c>
      <c r="J119" s="105" t="s">
        <v>111</v>
      </c>
      <c r="K119" s="105" t="s">
        <v>111</v>
      </c>
      <c r="L119" s="105" t="s">
        <v>111</v>
      </c>
      <c r="M119" s="112">
        <v>15808.2</v>
      </c>
      <c r="N119" s="106">
        <v>1.34E-2</v>
      </c>
    </row>
    <row r="120" spans="1:14" ht="84" customHeight="1" x14ac:dyDescent="0.3">
      <c r="A120" s="108" t="s">
        <v>398</v>
      </c>
      <c r="B120" s="109">
        <v>102607</v>
      </c>
      <c r="C120" s="109" t="s">
        <v>158</v>
      </c>
      <c r="D120" s="109" t="s">
        <v>399</v>
      </c>
      <c r="E120" s="109" t="s">
        <v>152</v>
      </c>
      <c r="F120" s="109">
        <v>1</v>
      </c>
      <c r="G120" s="109">
        <v>472.34</v>
      </c>
      <c r="H120" s="109">
        <v>6.05</v>
      </c>
      <c r="I120" s="109">
        <v>577.47</v>
      </c>
      <c r="J120" s="109">
        <v>583.52</v>
      </c>
      <c r="K120" s="109">
        <v>6.05</v>
      </c>
      <c r="L120" s="109">
        <v>577.47</v>
      </c>
      <c r="M120" s="109">
        <v>583.52</v>
      </c>
      <c r="N120" s="111">
        <v>5.0000000000000001E-4</v>
      </c>
    </row>
    <row r="121" spans="1:14" ht="24" customHeight="1" x14ac:dyDescent="0.3">
      <c r="A121" s="108" t="s">
        <v>400</v>
      </c>
      <c r="B121" s="109">
        <v>94796</v>
      </c>
      <c r="C121" s="109" t="s">
        <v>158</v>
      </c>
      <c r="D121" s="109" t="s">
        <v>401</v>
      </c>
      <c r="E121" s="109" t="s">
        <v>152</v>
      </c>
      <c r="F121" s="109">
        <v>2</v>
      </c>
      <c r="G121" s="109">
        <v>47.77</v>
      </c>
      <c r="H121" s="109">
        <v>7.63</v>
      </c>
      <c r="I121" s="109">
        <v>51.38</v>
      </c>
      <c r="J121" s="109">
        <v>59.01</v>
      </c>
      <c r="K121" s="109">
        <v>15.26</v>
      </c>
      <c r="L121" s="109">
        <v>102.76</v>
      </c>
      <c r="M121" s="109">
        <v>118.02</v>
      </c>
      <c r="N121" s="111">
        <v>1E-4</v>
      </c>
    </row>
    <row r="122" spans="1:14" ht="24" customHeight="1" x14ac:dyDescent="0.3">
      <c r="A122" s="108" t="s">
        <v>402</v>
      </c>
      <c r="B122" s="109" t="s">
        <v>403</v>
      </c>
      <c r="C122" s="109" t="s">
        <v>150</v>
      </c>
      <c r="D122" s="109" t="s">
        <v>404</v>
      </c>
      <c r="E122" s="109" t="s">
        <v>152</v>
      </c>
      <c r="F122" s="109">
        <v>1</v>
      </c>
      <c r="G122" s="110">
        <v>12228.16</v>
      </c>
      <c r="H122" s="109">
        <v>87.37</v>
      </c>
      <c r="I122" s="110">
        <v>15019.29</v>
      </c>
      <c r="J122" s="110">
        <v>15106.66</v>
      </c>
      <c r="K122" s="109">
        <v>87.37</v>
      </c>
      <c r="L122" s="110">
        <v>15019.29</v>
      </c>
      <c r="M122" s="110">
        <v>15106.66</v>
      </c>
      <c r="N122" s="111">
        <v>1.2800000000000001E-2</v>
      </c>
    </row>
    <row r="123" spans="1:14" ht="36" customHeight="1" x14ac:dyDescent="0.3">
      <c r="A123" s="104" t="s">
        <v>405</v>
      </c>
      <c r="B123" s="105" t="s">
        <v>111</v>
      </c>
      <c r="C123" s="105" t="s">
        <v>111</v>
      </c>
      <c r="D123" s="105" t="s">
        <v>406</v>
      </c>
      <c r="E123" s="105" t="s">
        <v>111</v>
      </c>
      <c r="F123" s="105" t="s">
        <v>111</v>
      </c>
      <c r="G123" s="105" t="s">
        <v>111</v>
      </c>
      <c r="H123" s="105" t="s">
        <v>111</v>
      </c>
      <c r="I123" s="105" t="s">
        <v>111</v>
      </c>
      <c r="J123" s="105" t="s">
        <v>111</v>
      </c>
      <c r="K123" s="105" t="s">
        <v>111</v>
      </c>
      <c r="L123" s="105" t="s">
        <v>111</v>
      </c>
      <c r="M123" s="112">
        <v>5904.02</v>
      </c>
      <c r="N123" s="106">
        <v>5.0000000000000001E-3</v>
      </c>
    </row>
    <row r="124" spans="1:14" ht="24" customHeight="1" x14ac:dyDescent="0.3">
      <c r="A124" s="108" t="s">
        <v>407</v>
      </c>
      <c r="B124" s="109">
        <v>94703</v>
      </c>
      <c r="C124" s="109" t="s">
        <v>158</v>
      </c>
      <c r="D124" s="109" t="s">
        <v>408</v>
      </c>
      <c r="E124" s="109" t="s">
        <v>152</v>
      </c>
      <c r="F124" s="109">
        <v>1</v>
      </c>
      <c r="G124" s="109">
        <v>23.54</v>
      </c>
      <c r="H124" s="109">
        <v>5.44</v>
      </c>
      <c r="I124" s="109">
        <v>23.64</v>
      </c>
      <c r="J124" s="109">
        <v>29.08</v>
      </c>
      <c r="K124" s="109">
        <v>5.44</v>
      </c>
      <c r="L124" s="109">
        <v>23.64</v>
      </c>
      <c r="M124" s="109">
        <v>29.08</v>
      </c>
      <c r="N124" s="111">
        <v>0</v>
      </c>
    </row>
    <row r="125" spans="1:14" ht="36" customHeight="1" x14ac:dyDescent="0.3">
      <c r="A125" s="108" t="s">
        <v>409</v>
      </c>
      <c r="B125" s="109">
        <v>94704</v>
      </c>
      <c r="C125" s="109" t="s">
        <v>158</v>
      </c>
      <c r="D125" s="109" t="s">
        <v>410</v>
      </c>
      <c r="E125" s="109" t="s">
        <v>152</v>
      </c>
      <c r="F125" s="109">
        <v>1</v>
      </c>
      <c r="G125" s="109">
        <v>31.61</v>
      </c>
      <c r="H125" s="109">
        <v>5.44</v>
      </c>
      <c r="I125" s="109">
        <v>33.61</v>
      </c>
      <c r="J125" s="109">
        <v>39.049999999999997</v>
      </c>
      <c r="K125" s="109">
        <v>5.44</v>
      </c>
      <c r="L125" s="109">
        <v>33.61</v>
      </c>
      <c r="M125" s="109">
        <v>39.049999999999997</v>
      </c>
      <c r="N125" s="111">
        <v>0</v>
      </c>
    </row>
    <row r="126" spans="1:14" ht="36" customHeight="1" x14ac:dyDescent="0.3">
      <c r="A126" s="108" t="s">
        <v>411</v>
      </c>
      <c r="B126" s="109">
        <v>94705</v>
      </c>
      <c r="C126" s="109" t="s">
        <v>158</v>
      </c>
      <c r="D126" s="109" t="s">
        <v>412</v>
      </c>
      <c r="E126" s="109" t="s">
        <v>152</v>
      </c>
      <c r="F126" s="109">
        <v>1</v>
      </c>
      <c r="G126" s="109">
        <v>43.56</v>
      </c>
      <c r="H126" s="109">
        <v>5.44</v>
      </c>
      <c r="I126" s="109">
        <v>48.37</v>
      </c>
      <c r="J126" s="109">
        <v>53.81</v>
      </c>
      <c r="K126" s="109">
        <v>5.44</v>
      </c>
      <c r="L126" s="109">
        <v>48.37</v>
      </c>
      <c r="M126" s="109">
        <v>53.81</v>
      </c>
      <c r="N126" s="111">
        <v>0</v>
      </c>
    </row>
    <row r="127" spans="1:14" ht="36" customHeight="1" x14ac:dyDescent="0.3">
      <c r="A127" s="108" t="s">
        <v>413</v>
      </c>
      <c r="B127" s="109">
        <v>94656</v>
      </c>
      <c r="C127" s="109" t="s">
        <v>158</v>
      </c>
      <c r="D127" s="109" t="s">
        <v>414</v>
      </c>
      <c r="E127" s="109" t="s">
        <v>152</v>
      </c>
      <c r="F127" s="109">
        <v>68</v>
      </c>
      <c r="G127" s="109">
        <v>6.11</v>
      </c>
      <c r="H127" s="109">
        <v>3.2</v>
      </c>
      <c r="I127" s="109">
        <v>4.34</v>
      </c>
      <c r="J127" s="109">
        <v>7.54</v>
      </c>
      <c r="K127" s="109">
        <v>217.6</v>
      </c>
      <c r="L127" s="109">
        <v>295.12</v>
      </c>
      <c r="M127" s="109">
        <v>512.72</v>
      </c>
      <c r="N127" s="111">
        <v>4.0000000000000002E-4</v>
      </c>
    </row>
    <row r="128" spans="1:14" ht="24" customHeight="1" x14ac:dyDescent="0.3">
      <c r="A128" s="108" t="s">
        <v>415</v>
      </c>
      <c r="B128" s="109" t="s">
        <v>416</v>
      </c>
      <c r="C128" s="109" t="s">
        <v>150</v>
      </c>
      <c r="D128" s="109" t="s">
        <v>417</v>
      </c>
      <c r="E128" s="109" t="s">
        <v>152</v>
      </c>
      <c r="F128" s="109">
        <v>3</v>
      </c>
      <c r="G128" s="109">
        <v>111.47</v>
      </c>
      <c r="H128" s="109">
        <v>3.18</v>
      </c>
      <c r="I128" s="109">
        <v>134.53</v>
      </c>
      <c r="J128" s="109">
        <v>137.71</v>
      </c>
      <c r="K128" s="109">
        <v>9.5399999999999991</v>
      </c>
      <c r="L128" s="109">
        <v>403.59</v>
      </c>
      <c r="M128" s="109">
        <v>413.13</v>
      </c>
      <c r="N128" s="111">
        <v>4.0000000000000002E-4</v>
      </c>
    </row>
    <row r="129" spans="1:14" ht="24" customHeight="1" x14ac:dyDescent="0.3">
      <c r="A129" s="108" t="s">
        <v>418</v>
      </c>
      <c r="B129" s="109" t="s">
        <v>419</v>
      </c>
      <c r="C129" s="109" t="s">
        <v>150</v>
      </c>
      <c r="D129" s="109" t="s">
        <v>420</v>
      </c>
      <c r="E129" s="109" t="s">
        <v>152</v>
      </c>
      <c r="F129" s="109">
        <v>2</v>
      </c>
      <c r="G129" s="109">
        <v>115.34</v>
      </c>
      <c r="H129" s="109">
        <v>4</v>
      </c>
      <c r="I129" s="109">
        <v>138.49</v>
      </c>
      <c r="J129" s="109">
        <v>142.49</v>
      </c>
      <c r="K129" s="109">
        <v>8</v>
      </c>
      <c r="L129" s="109">
        <v>276.98</v>
      </c>
      <c r="M129" s="109">
        <v>284.98</v>
      </c>
      <c r="N129" s="111">
        <v>2.0000000000000001E-4</v>
      </c>
    </row>
    <row r="130" spans="1:14" ht="24" customHeight="1" x14ac:dyDescent="0.3">
      <c r="A130" s="108" t="s">
        <v>421</v>
      </c>
      <c r="B130" s="109" t="s">
        <v>422</v>
      </c>
      <c r="C130" s="109" t="s">
        <v>150</v>
      </c>
      <c r="D130" s="109" t="s">
        <v>423</v>
      </c>
      <c r="E130" s="109" t="s">
        <v>152</v>
      </c>
      <c r="F130" s="109">
        <v>1</v>
      </c>
      <c r="G130" s="109">
        <v>7.81</v>
      </c>
      <c r="H130" s="109">
        <v>4.76</v>
      </c>
      <c r="I130" s="109">
        <v>4.88</v>
      </c>
      <c r="J130" s="109">
        <v>9.64</v>
      </c>
      <c r="K130" s="109">
        <v>4.76</v>
      </c>
      <c r="L130" s="109">
        <v>4.88</v>
      </c>
      <c r="M130" s="109">
        <v>9.64</v>
      </c>
      <c r="N130" s="111">
        <v>0</v>
      </c>
    </row>
    <row r="131" spans="1:14" ht="36" customHeight="1" x14ac:dyDescent="0.3">
      <c r="A131" s="108" t="s">
        <v>424</v>
      </c>
      <c r="B131" s="109">
        <v>89363</v>
      </c>
      <c r="C131" s="109" t="s">
        <v>158</v>
      </c>
      <c r="D131" s="109" t="s">
        <v>425</v>
      </c>
      <c r="E131" s="109" t="s">
        <v>152</v>
      </c>
      <c r="F131" s="109">
        <v>3</v>
      </c>
      <c r="G131" s="109">
        <v>9.5</v>
      </c>
      <c r="H131" s="109">
        <v>6.08</v>
      </c>
      <c r="I131" s="109">
        <v>5.65</v>
      </c>
      <c r="J131" s="109">
        <v>11.73</v>
      </c>
      <c r="K131" s="109">
        <v>18.239999999999998</v>
      </c>
      <c r="L131" s="109">
        <v>16.95</v>
      </c>
      <c r="M131" s="109">
        <v>35.19</v>
      </c>
      <c r="N131" s="111">
        <v>0</v>
      </c>
    </row>
    <row r="132" spans="1:14" ht="24" customHeight="1" x14ac:dyDescent="0.3">
      <c r="A132" s="108" t="s">
        <v>426</v>
      </c>
      <c r="B132" s="109">
        <v>89408</v>
      </c>
      <c r="C132" s="109" t="s">
        <v>158</v>
      </c>
      <c r="D132" s="109" t="s">
        <v>427</v>
      </c>
      <c r="E132" s="109" t="s">
        <v>152</v>
      </c>
      <c r="F132" s="109">
        <v>66</v>
      </c>
      <c r="G132" s="109">
        <v>7.8</v>
      </c>
      <c r="H132" s="109">
        <v>5.44</v>
      </c>
      <c r="I132" s="109">
        <v>4.1900000000000004</v>
      </c>
      <c r="J132" s="109">
        <v>9.6300000000000008</v>
      </c>
      <c r="K132" s="109">
        <v>359.04</v>
      </c>
      <c r="L132" s="109">
        <v>276.54000000000002</v>
      </c>
      <c r="M132" s="109">
        <v>635.58000000000004</v>
      </c>
      <c r="N132" s="111">
        <v>5.0000000000000001E-4</v>
      </c>
    </row>
    <row r="133" spans="1:14" ht="36" customHeight="1" x14ac:dyDescent="0.3">
      <c r="A133" s="108" t="s">
        <v>428</v>
      </c>
      <c r="B133" s="109">
        <v>89413</v>
      </c>
      <c r="C133" s="109" t="s">
        <v>158</v>
      </c>
      <c r="D133" s="109" t="s">
        <v>429</v>
      </c>
      <c r="E133" s="109" t="s">
        <v>152</v>
      </c>
      <c r="F133" s="109">
        <v>1</v>
      </c>
      <c r="G133" s="109">
        <v>11.51</v>
      </c>
      <c r="H133" s="109">
        <v>6.49</v>
      </c>
      <c r="I133" s="109">
        <v>7.72</v>
      </c>
      <c r="J133" s="109">
        <v>14.21</v>
      </c>
      <c r="K133" s="109">
        <v>6.49</v>
      </c>
      <c r="L133" s="109">
        <v>7.72</v>
      </c>
      <c r="M133" s="109">
        <v>14.21</v>
      </c>
      <c r="N133" s="111">
        <v>0</v>
      </c>
    </row>
    <row r="134" spans="1:14" ht="36" customHeight="1" x14ac:dyDescent="0.3">
      <c r="A134" s="108" t="s">
        <v>430</v>
      </c>
      <c r="B134" s="109">
        <v>90373</v>
      </c>
      <c r="C134" s="109" t="s">
        <v>158</v>
      </c>
      <c r="D134" s="109" t="s">
        <v>431</v>
      </c>
      <c r="E134" s="109" t="s">
        <v>152</v>
      </c>
      <c r="F134" s="109">
        <v>46</v>
      </c>
      <c r="G134" s="109">
        <v>13.47</v>
      </c>
      <c r="H134" s="109">
        <v>5.26</v>
      </c>
      <c r="I134" s="109">
        <v>11.38</v>
      </c>
      <c r="J134" s="109">
        <v>16.64</v>
      </c>
      <c r="K134" s="109">
        <v>241.96</v>
      </c>
      <c r="L134" s="109">
        <v>523.48</v>
      </c>
      <c r="M134" s="109">
        <v>765.44</v>
      </c>
      <c r="N134" s="111">
        <v>6.9999999999999999E-4</v>
      </c>
    </row>
    <row r="135" spans="1:14" ht="24" customHeight="1" x14ac:dyDescent="0.3">
      <c r="A135" s="108" t="s">
        <v>432</v>
      </c>
      <c r="B135" s="109">
        <v>89987</v>
      </c>
      <c r="C135" s="109" t="s">
        <v>158</v>
      </c>
      <c r="D135" s="109" t="s">
        <v>433</v>
      </c>
      <c r="E135" s="109" t="s">
        <v>152</v>
      </c>
      <c r="F135" s="109">
        <v>34</v>
      </c>
      <c r="G135" s="109">
        <v>60.44</v>
      </c>
      <c r="H135" s="109">
        <v>8.86</v>
      </c>
      <c r="I135" s="109">
        <v>65.8</v>
      </c>
      <c r="J135" s="109">
        <v>74.66</v>
      </c>
      <c r="K135" s="109">
        <v>301.24</v>
      </c>
      <c r="L135" s="110">
        <v>2237.1999999999998</v>
      </c>
      <c r="M135" s="110">
        <v>2538.44</v>
      </c>
      <c r="N135" s="111">
        <v>2.2000000000000001E-3</v>
      </c>
    </row>
    <row r="136" spans="1:14" ht="36" customHeight="1" x14ac:dyDescent="0.3">
      <c r="A136" s="108" t="s">
        <v>434</v>
      </c>
      <c r="B136" s="109">
        <v>89396</v>
      </c>
      <c r="C136" s="109" t="s">
        <v>158</v>
      </c>
      <c r="D136" s="109" t="s">
        <v>435</v>
      </c>
      <c r="E136" s="109" t="s">
        <v>152</v>
      </c>
      <c r="F136" s="109">
        <v>7</v>
      </c>
      <c r="G136" s="109">
        <v>21.85</v>
      </c>
      <c r="H136" s="109">
        <v>7</v>
      </c>
      <c r="I136" s="109">
        <v>19.989999999999998</v>
      </c>
      <c r="J136" s="109">
        <v>26.99</v>
      </c>
      <c r="K136" s="109">
        <v>49</v>
      </c>
      <c r="L136" s="109">
        <v>139.93</v>
      </c>
      <c r="M136" s="109">
        <v>188.93</v>
      </c>
      <c r="N136" s="111">
        <v>2.0000000000000001E-4</v>
      </c>
    </row>
    <row r="137" spans="1:14" ht="24" customHeight="1" x14ac:dyDescent="0.3">
      <c r="A137" s="108" t="s">
        <v>436</v>
      </c>
      <c r="B137" s="109">
        <v>89440</v>
      </c>
      <c r="C137" s="109" t="s">
        <v>158</v>
      </c>
      <c r="D137" s="109" t="s">
        <v>437</v>
      </c>
      <c r="E137" s="109" t="s">
        <v>152</v>
      </c>
      <c r="F137" s="109">
        <v>27</v>
      </c>
      <c r="G137" s="109">
        <v>10.91</v>
      </c>
      <c r="H137" s="109">
        <v>7.26</v>
      </c>
      <c r="I137" s="109">
        <v>6.21</v>
      </c>
      <c r="J137" s="109">
        <v>13.47</v>
      </c>
      <c r="K137" s="109">
        <v>196.02</v>
      </c>
      <c r="L137" s="109">
        <v>167.67</v>
      </c>
      <c r="M137" s="109">
        <v>363.69</v>
      </c>
      <c r="N137" s="111">
        <v>2.9999999999999997E-4</v>
      </c>
    </row>
    <row r="138" spans="1:14" ht="24" customHeight="1" x14ac:dyDescent="0.3">
      <c r="A138" s="108" t="s">
        <v>438</v>
      </c>
      <c r="B138" s="109">
        <v>89443</v>
      </c>
      <c r="C138" s="109" t="s">
        <v>158</v>
      </c>
      <c r="D138" s="109" t="s">
        <v>439</v>
      </c>
      <c r="E138" s="109" t="s">
        <v>152</v>
      </c>
      <c r="F138" s="109">
        <v>1</v>
      </c>
      <c r="G138" s="109">
        <v>16.3</v>
      </c>
      <c r="H138" s="109">
        <v>8.65</v>
      </c>
      <c r="I138" s="109">
        <v>11.48</v>
      </c>
      <c r="J138" s="109">
        <v>20.13</v>
      </c>
      <c r="K138" s="109">
        <v>8.65</v>
      </c>
      <c r="L138" s="109">
        <v>11.48</v>
      </c>
      <c r="M138" s="109">
        <v>20.13</v>
      </c>
      <c r="N138" s="111">
        <v>0</v>
      </c>
    </row>
    <row r="139" spans="1:14" ht="24" customHeight="1" x14ac:dyDescent="0.3">
      <c r="A139" s="104" t="s">
        <v>440</v>
      </c>
      <c r="B139" s="105" t="s">
        <v>111</v>
      </c>
      <c r="C139" s="105" t="s">
        <v>111</v>
      </c>
      <c r="D139" s="105" t="s">
        <v>441</v>
      </c>
      <c r="E139" s="105" t="s">
        <v>111</v>
      </c>
      <c r="F139" s="105" t="s">
        <v>111</v>
      </c>
      <c r="G139" s="105" t="s">
        <v>111</v>
      </c>
      <c r="H139" s="105" t="s">
        <v>111</v>
      </c>
      <c r="I139" s="105" t="s">
        <v>111</v>
      </c>
      <c r="J139" s="105" t="s">
        <v>111</v>
      </c>
      <c r="K139" s="105" t="s">
        <v>111</v>
      </c>
      <c r="L139" s="105" t="s">
        <v>111</v>
      </c>
      <c r="M139" s="112">
        <v>23682.25</v>
      </c>
      <c r="N139" s="106">
        <v>2.01E-2</v>
      </c>
    </row>
    <row r="140" spans="1:14" ht="36" customHeight="1" x14ac:dyDescent="0.3">
      <c r="A140" s="104" t="s">
        <v>442</v>
      </c>
      <c r="B140" s="105" t="s">
        <v>111</v>
      </c>
      <c r="C140" s="105" t="s">
        <v>111</v>
      </c>
      <c r="D140" s="105" t="s">
        <v>389</v>
      </c>
      <c r="E140" s="105" t="s">
        <v>111</v>
      </c>
      <c r="F140" s="105" t="s">
        <v>111</v>
      </c>
      <c r="G140" s="105" t="s">
        <v>111</v>
      </c>
      <c r="H140" s="105" t="s">
        <v>111</v>
      </c>
      <c r="I140" s="105" t="s">
        <v>111</v>
      </c>
      <c r="J140" s="105" t="s">
        <v>111</v>
      </c>
      <c r="K140" s="105" t="s">
        <v>111</v>
      </c>
      <c r="L140" s="105" t="s">
        <v>111</v>
      </c>
      <c r="M140" s="112">
        <v>7424.04</v>
      </c>
      <c r="N140" s="106">
        <v>6.3E-3</v>
      </c>
    </row>
    <row r="141" spans="1:14" ht="48" customHeight="1" x14ac:dyDescent="0.3">
      <c r="A141" s="108" t="s">
        <v>443</v>
      </c>
      <c r="B141" s="109">
        <v>89711</v>
      </c>
      <c r="C141" s="109" t="s">
        <v>158</v>
      </c>
      <c r="D141" s="109" t="s">
        <v>444</v>
      </c>
      <c r="E141" s="109" t="s">
        <v>265</v>
      </c>
      <c r="F141" s="109">
        <v>28.16</v>
      </c>
      <c r="G141" s="109">
        <v>20.399999999999999</v>
      </c>
      <c r="H141" s="109">
        <v>11.75</v>
      </c>
      <c r="I141" s="109">
        <v>13.45</v>
      </c>
      <c r="J141" s="109">
        <v>25.2</v>
      </c>
      <c r="K141" s="109">
        <v>330.88</v>
      </c>
      <c r="L141" s="109">
        <v>378.75</v>
      </c>
      <c r="M141" s="109">
        <v>709.63</v>
      </c>
      <c r="N141" s="111">
        <v>5.9999999999999995E-4</v>
      </c>
    </row>
    <row r="142" spans="1:14" ht="24" customHeight="1" x14ac:dyDescent="0.3">
      <c r="A142" s="108" t="s">
        <v>445</v>
      </c>
      <c r="B142" s="109">
        <v>89712</v>
      </c>
      <c r="C142" s="109" t="s">
        <v>158</v>
      </c>
      <c r="D142" s="109" t="s">
        <v>446</v>
      </c>
      <c r="E142" s="109" t="s">
        <v>265</v>
      </c>
      <c r="F142" s="109">
        <v>88.68</v>
      </c>
      <c r="G142" s="109">
        <v>26.64</v>
      </c>
      <c r="H142" s="109">
        <v>12.76</v>
      </c>
      <c r="I142" s="109">
        <v>20.149999999999999</v>
      </c>
      <c r="J142" s="109">
        <v>32.909999999999997</v>
      </c>
      <c r="K142" s="110">
        <v>1131.55</v>
      </c>
      <c r="L142" s="110">
        <v>1786.9</v>
      </c>
      <c r="M142" s="110">
        <v>2918.45</v>
      </c>
      <c r="N142" s="111">
        <v>2.5000000000000001E-3</v>
      </c>
    </row>
    <row r="143" spans="1:14" ht="24" customHeight="1" x14ac:dyDescent="0.3">
      <c r="A143" s="108" t="s">
        <v>447</v>
      </c>
      <c r="B143" s="109">
        <v>89714</v>
      </c>
      <c r="C143" s="109" t="s">
        <v>158</v>
      </c>
      <c r="D143" s="109" t="s">
        <v>448</v>
      </c>
      <c r="E143" s="109" t="s">
        <v>265</v>
      </c>
      <c r="F143" s="109">
        <v>54.21</v>
      </c>
      <c r="G143" s="109">
        <v>37.08</v>
      </c>
      <c r="H143" s="109">
        <v>17.829999999999998</v>
      </c>
      <c r="I143" s="109">
        <v>27.97</v>
      </c>
      <c r="J143" s="109">
        <v>45.8</v>
      </c>
      <c r="K143" s="109">
        <v>966.56</v>
      </c>
      <c r="L143" s="110">
        <v>1516.25</v>
      </c>
      <c r="M143" s="110">
        <v>2482.81</v>
      </c>
      <c r="N143" s="111">
        <v>2.0999999999999999E-3</v>
      </c>
    </row>
    <row r="144" spans="1:14" ht="24" customHeight="1" x14ac:dyDescent="0.3">
      <c r="A144" s="108" t="s">
        <v>449</v>
      </c>
      <c r="B144" s="109">
        <v>90696</v>
      </c>
      <c r="C144" s="109" t="s">
        <v>158</v>
      </c>
      <c r="D144" s="109" t="s">
        <v>450</v>
      </c>
      <c r="E144" s="109" t="s">
        <v>265</v>
      </c>
      <c r="F144" s="109">
        <v>1.5</v>
      </c>
      <c r="G144" s="109">
        <v>167.73</v>
      </c>
      <c r="H144" s="109">
        <v>4.93</v>
      </c>
      <c r="I144" s="109">
        <v>202.28</v>
      </c>
      <c r="J144" s="109">
        <v>207.21</v>
      </c>
      <c r="K144" s="109">
        <v>7.39</v>
      </c>
      <c r="L144" s="109">
        <v>303.42</v>
      </c>
      <c r="M144" s="109">
        <v>310.81</v>
      </c>
      <c r="N144" s="111">
        <v>2.9999999999999997E-4</v>
      </c>
    </row>
    <row r="145" spans="1:14" ht="24" customHeight="1" x14ac:dyDescent="0.3">
      <c r="A145" s="108" t="s">
        <v>451</v>
      </c>
      <c r="B145" s="109">
        <v>90698</v>
      </c>
      <c r="C145" s="109" t="s">
        <v>158</v>
      </c>
      <c r="D145" s="109" t="s">
        <v>452</v>
      </c>
      <c r="E145" s="109" t="s">
        <v>265</v>
      </c>
      <c r="F145" s="109">
        <v>0.44</v>
      </c>
      <c r="G145" s="109">
        <v>398.24</v>
      </c>
      <c r="H145" s="109">
        <v>6.27</v>
      </c>
      <c r="I145" s="109">
        <v>485.71</v>
      </c>
      <c r="J145" s="109">
        <v>491.98</v>
      </c>
      <c r="K145" s="109">
        <v>2.75</v>
      </c>
      <c r="L145" s="109">
        <v>213.72</v>
      </c>
      <c r="M145" s="109">
        <v>216.47</v>
      </c>
      <c r="N145" s="111">
        <v>2.0000000000000001E-4</v>
      </c>
    </row>
    <row r="146" spans="1:14" ht="24" customHeight="1" x14ac:dyDescent="0.3">
      <c r="A146" s="108" t="s">
        <v>453</v>
      </c>
      <c r="B146" s="109">
        <v>89849</v>
      </c>
      <c r="C146" s="109" t="s">
        <v>158</v>
      </c>
      <c r="D146" s="109" t="s">
        <v>454</v>
      </c>
      <c r="E146" s="109" t="s">
        <v>265</v>
      </c>
      <c r="F146" s="109">
        <v>10.47</v>
      </c>
      <c r="G146" s="109">
        <v>60.76</v>
      </c>
      <c r="H146" s="109">
        <v>12.49</v>
      </c>
      <c r="I146" s="109">
        <v>62.57</v>
      </c>
      <c r="J146" s="109">
        <v>75.06</v>
      </c>
      <c r="K146" s="109">
        <v>130.77000000000001</v>
      </c>
      <c r="L146" s="109">
        <v>655.1</v>
      </c>
      <c r="M146" s="109">
        <v>785.87</v>
      </c>
      <c r="N146" s="111">
        <v>6.9999999999999999E-4</v>
      </c>
    </row>
    <row r="147" spans="1:14" ht="72" customHeight="1" x14ac:dyDescent="0.3">
      <c r="A147" s="104" t="s">
        <v>455</v>
      </c>
      <c r="B147" s="105" t="s">
        <v>111</v>
      </c>
      <c r="C147" s="105" t="s">
        <v>111</v>
      </c>
      <c r="D147" s="105" t="s">
        <v>456</v>
      </c>
      <c r="E147" s="105" t="s">
        <v>111</v>
      </c>
      <c r="F147" s="105" t="s">
        <v>111</v>
      </c>
      <c r="G147" s="105" t="s">
        <v>111</v>
      </c>
      <c r="H147" s="105" t="s">
        <v>111</v>
      </c>
      <c r="I147" s="105" t="s">
        <v>111</v>
      </c>
      <c r="J147" s="105" t="s">
        <v>111</v>
      </c>
      <c r="K147" s="105" t="s">
        <v>111</v>
      </c>
      <c r="L147" s="105" t="s">
        <v>111</v>
      </c>
      <c r="M147" s="112">
        <v>14032.51</v>
      </c>
      <c r="N147" s="106">
        <v>1.1900000000000001E-2</v>
      </c>
    </row>
    <row r="148" spans="1:14" ht="24" customHeight="1" x14ac:dyDescent="0.3">
      <c r="A148" s="108" t="s">
        <v>457</v>
      </c>
      <c r="B148" s="109">
        <v>53876</v>
      </c>
      <c r="C148" s="109" t="s">
        <v>154</v>
      </c>
      <c r="D148" s="109" t="s">
        <v>458</v>
      </c>
      <c r="E148" s="109" t="s">
        <v>152</v>
      </c>
      <c r="F148" s="109">
        <v>19</v>
      </c>
      <c r="G148" s="109">
        <v>130.55000000000001</v>
      </c>
      <c r="H148" s="109">
        <v>19.54</v>
      </c>
      <c r="I148" s="109">
        <v>141.74</v>
      </c>
      <c r="J148" s="109">
        <v>161.28</v>
      </c>
      <c r="K148" s="109">
        <v>371.26</v>
      </c>
      <c r="L148" s="110">
        <v>2693.06</v>
      </c>
      <c r="M148" s="110">
        <v>3064.32</v>
      </c>
      <c r="N148" s="111">
        <v>2.5999999999999999E-3</v>
      </c>
    </row>
    <row r="149" spans="1:14" ht="24" customHeight="1" x14ac:dyDescent="0.3">
      <c r="A149" s="108" t="s">
        <v>459</v>
      </c>
      <c r="B149" s="109">
        <v>53620</v>
      </c>
      <c r="C149" s="109" t="s">
        <v>154</v>
      </c>
      <c r="D149" s="109" t="s">
        <v>460</v>
      </c>
      <c r="E149" s="109" t="s">
        <v>152</v>
      </c>
      <c r="F149" s="109">
        <v>145</v>
      </c>
      <c r="G149" s="109">
        <v>11.24</v>
      </c>
      <c r="H149" s="109">
        <v>7.36</v>
      </c>
      <c r="I149" s="109">
        <v>6.52</v>
      </c>
      <c r="J149" s="109">
        <v>13.88</v>
      </c>
      <c r="K149" s="110">
        <v>1067.2</v>
      </c>
      <c r="L149" s="109">
        <v>945.4</v>
      </c>
      <c r="M149" s="110">
        <v>2012.6</v>
      </c>
      <c r="N149" s="111">
        <v>1.6999999999999999E-3</v>
      </c>
    </row>
    <row r="150" spans="1:14" ht="48" customHeight="1" x14ac:dyDescent="0.3">
      <c r="A150" s="108" t="s">
        <v>461</v>
      </c>
      <c r="B150" s="109">
        <v>53617</v>
      </c>
      <c r="C150" s="109" t="s">
        <v>154</v>
      </c>
      <c r="D150" s="109" t="s">
        <v>462</v>
      </c>
      <c r="E150" s="109" t="s">
        <v>152</v>
      </c>
      <c r="F150" s="109">
        <v>155</v>
      </c>
      <c r="G150" s="109">
        <v>5.99</v>
      </c>
      <c r="H150" s="109">
        <v>3.13</v>
      </c>
      <c r="I150" s="109">
        <v>4.2699999999999996</v>
      </c>
      <c r="J150" s="109">
        <v>7.4</v>
      </c>
      <c r="K150" s="109">
        <v>485.15</v>
      </c>
      <c r="L150" s="109">
        <v>661.85</v>
      </c>
      <c r="M150" s="110">
        <v>1147</v>
      </c>
      <c r="N150" s="111">
        <v>1E-3</v>
      </c>
    </row>
    <row r="151" spans="1:14" ht="24" customHeight="1" x14ac:dyDescent="0.3">
      <c r="A151" s="108" t="s">
        <v>463</v>
      </c>
      <c r="B151" s="109">
        <v>53006</v>
      </c>
      <c r="C151" s="109" t="s">
        <v>154</v>
      </c>
      <c r="D151" s="109" t="s">
        <v>464</v>
      </c>
      <c r="E151" s="109" t="s">
        <v>152</v>
      </c>
      <c r="F151" s="109">
        <v>2</v>
      </c>
      <c r="G151" s="109">
        <v>27.11</v>
      </c>
      <c r="H151" s="109">
        <v>4.84</v>
      </c>
      <c r="I151" s="109">
        <v>28.65</v>
      </c>
      <c r="J151" s="109">
        <v>33.49</v>
      </c>
      <c r="K151" s="109">
        <v>9.68</v>
      </c>
      <c r="L151" s="109">
        <v>57.3</v>
      </c>
      <c r="M151" s="109">
        <v>66.98</v>
      </c>
      <c r="N151" s="111">
        <v>1E-4</v>
      </c>
    </row>
    <row r="152" spans="1:14" ht="24" customHeight="1" x14ac:dyDescent="0.3">
      <c r="A152" s="108" t="s">
        <v>465</v>
      </c>
      <c r="B152" s="109">
        <v>89726</v>
      </c>
      <c r="C152" s="109" t="s">
        <v>158</v>
      </c>
      <c r="D152" s="109" t="s">
        <v>466</v>
      </c>
      <c r="E152" s="109" t="s">
        <v>152</v>
      </c>
      <c r="F152" s="109">
        <v>22</v>
      </c>
      <c r="G152" s="109">
        <v>9.83</v>
      </c>
      <c r="H152" s="109">
        <v>5.08</v>
      </c>
      <c r="I152" s="109">
        <v>7.06</v>
      </c>
      <c r="J152" s="109">
        <v>12.14</v>
      </c>
      <c r="K152" s="109">
        <v>111.76</v>
      </c>
      <c r="L152" s="109">
        <v>155.32</v>
      </c>
      <c r="M152" s="109">
        <v>267.08</v>
      </c>
      <c r="N152" s="111">
        <v>2.0000000000000001E-4</v>
      </c>
    </row>
    <row r="153" spans="1:14" ht="24" customHeight="1" x14ac:dyDescent="0.3">
      <c r="A153" s="108" t="s">
        <v>467</v>
      </c>
      <c r="B153" s="109">
        <v>89732</v>
      </c>
      <c r="C153" s="109" t="s">
        <v>158</v>
      </c>
      <c r="D153" s="109" t="s">
        <v>468</v>
      </c>
      <c r="E153" s="109" t="s">
        <v>152</v>
      </c>
      <c r="F153" s="109">
        <v>6</v>
      </c>
      <c r="G153" s="109">
        <v>15.26</v>
      </c>
      <c r="H153" s="109">
        <v>5.53</v>
      </c>
      <c r="I153" s="109">
        <v>13.32</v>
      </c>
      <c r="J153" s="109">
        <v>18.850000000000001</v>
      </c>
      <c r="K153" s="109">
        <v>33.18</v>
      </c>
      <c r="L153" s="109">
        <v>79.92</v>
      </c>
      <c r="M153" s="109">
        <v>113.1</v>
      </c>
      <c r="N153" s="111">
        <v>1E-4</v>
      </c>
    </row>
    <row r="154" spans="1:14" ht="24" customHeight="1" x14ac:dyDescent="0.3">
      <c r="A154" s="108" t="s">
        <v>469</v>
      </c>
      <c r="B154" s="109">
        <v>89810</v>
      </c>
      <c r="C154" s="109" t="s">
        <v>158</v>
      </c>
      <c r="D154" s="109" t="s">
        <v>470</v>
      </c>
      <c r="E154" s="109" t="s">
        <v>152</v>
      </c>
      <c r="F154" s="109">
        <v>7</v>
      </c>
      <c r="G154" s="109">
        <v>29.42</v>
      </c>
      <c r="H154" s="109">
        <v>8.6999999999999993</v>
      </c>
      <c r="I154" s="109">
        <v>27.64</v>
      </c>
      <c r="J154" s="109">
        <v>36.340000000000003</v>
      </c>
      <c r="K154" s="109">
        <v>60.9</v>
      </c>
      <c r="L154" s="109">
        <v>193.48</v>
      </c>
      <c r="M154" s="109">
        <v>254.38</v>
      </c>
      <c r="N154" s="111">
        <v>2.0000000000000001E-4</v>
      </c>
    </row>
    <row r="155" spans="1:14" ht="24" customHeight="1" x14ac:dyDescent="0.3">
      <c r="A155" s="108" t="s">
        <v>471</v>
      </c>
      <c r="B155" s="109" t="s">
        <v>472</v>
      </c>
      <c r="C155" s="109" t="s">
        <v>150</v>
      </c>
      <c r="D155" s="109" t="s">
        <v>473</v>
      </c>
      <c r="E155" s="109" t="s">
        <v>152</v>
      </c>
      <c r="F155" s="109">
        <v>25</v>
      </c>
      <c r="G155" s="109">
        <v>13.67</v>
      </c>
      <c r="H155" s="109">
        <v>5.08</v>
      </c>
      <c r="I155" s="109">
        <v>11.8</v>
      </c>
      <c r="J155" s="109">
        <v>16.88</v>
      </c>
      <c r="K155" s="109">
        <v>127</v>
      </c>
      <c r="L155" s="109">
        <v>295</v>
      </c>
      <c r="M155" s="109">
        <v>422</v>
      </c>
      <c r="N155" s="111">
        <v>4.0000000000000002E-4</v>
      </c>
    </row>
    <row r="156" spans="1:14" ht="36" customHeight="1" x14ac:dyDescent="0.3">
      <c r="A156" s="108" t="s">
        <v>474</v>
      </c>
      <c r="B156" s="109">
        <v>89724</v>
      </c>
      <c r="C156" s="109" t="s">
        <v>158</v>
      </c>
      <c r="D156" s="109" t="s">
        <v>475</v>
      </c>
      <c r="E156" s="109" t="s">
        <v>152</v>
      </c>
      <c r="F156" s="109">
        <v>26</v>
      </c>
      <c r="G156" s="109">
        <v>9.56</v>
      </c>
      <c r="H156" s="109">
        <v>5.08</v>
      </c>
      <c r="I156" s="109">
        <v>6.73</v>
      </c>
      <c r="J156" s="109">
        <v>11.81</v>
      </c>
      <c r="K156" s="109">
        <v>132.08000000000001</v>
      </c>
      <c r="L156" s="109">
        <v>174.98</v>
      </c>
      <c r="M156" s="109">
        <v>307.06</v>
      </c>
      <c r="N156" s="111">
        <v>2.9999999999999997E-4</v>
      </c>
    </row>
    <row r="157" spans="1:14" ht="36" customHeight="1" x14ac:dyDescent="0.3">
      <c r="A157" s="108" t="s">
        <v>476</v>
      </c>
      <c r="B157" s="109">
        <v>89731</v>
      </c>
      <c r="C157" s="109" t="s">
        <v>158</v>
      </c>
      <c r="D157" s="109" t="s">
        <v>477</v>
      </c>
      <c r="E157" s="109" t="s">
        <v>152</v>
      </c>
      <c r="F157" s="109">
        <v>25</v>
      </c>
      <c r="G157" s="109">
        <v>14.42</v>
      </c>
      <c r="H157" s="109">
        <v>5.53</v>
      </c>
      <c r="I157" s="109">
        <v>12.28</v>
      </c>
      <c r="J157" s="109">
        <v>17.809999999999999</v>
      </c>
      <c r="K157" s="109">
        <v>138.25</v>
      </c>
      <c r="L157" s="109">
        <v>307</v>
      </c>
      <c r="M157" s="109">
        <v>445.25</v>
      </c>
      <c r="N157" s="111">
        <v>4.0000000000000002E-4</v>
      </c>
    </row>
    <row r="158" spans="1:14" ht="36" customHeight="1" x14ac:dyDescent="0.3">
      <c r="A158" s="108" t="s">
        <v>478</v>
      </c>
      <c r="B158" s="109">
        <v>89744</v>
      </c>
      <c r="C158" s="109" t="s">
        <v>158</v>
      </c>
      <c r="D158" s="109" t="s">
        <v>479</v>
      </c>
      <c r="E158" s="109" t="s">
        <v>152</v>
      </c>
      <c r="F158" s="109">
        <v>15</v>
      </c>
      <c r="G158" s="109">
        <v>27.41</v>
      </c>
      <c r="H158" s="109">
        <v>7.71</v>
      </c>
      <c r="I158" s="109">
        <v>26.15</v>
      </c>
      <c r="J158" s="109">
        <v>33.86</v>
      </c>
      <c r="K158" s="109">
        <v>115.65</v>
      </c>
      <c r="L158" s="109">
        <v>392.25</v>
      </c>
      <c r="M158" s="109">
        <v>507.9</v>
      </c>
      <c r="N158" s="111">
        <v>4.0000000000000002E-4</v>
      </c>
    </row>
    <row r="159" spans="1:14" ht="36" customHeight="1" x14ac:dyDescent="0.3">
      <c r="A159" s="108" t="s">
        <v>480</v>
      </c>
      <c r="B159" s="109">
        <v>89854</v>
      </c>
      <c r="C159" s="109" t="s">
        <v>158</v>
      </c>
      <c r="D159" s="109" t="s">
        <v>481</v>
      </c>
      <c r="E159" s="109" t="s">
        <v>152</v>
      </c>
      <c r="F159" s="109">
        <v>1</v>
      </c>
      <c r="G159" s="109">
        <v>112.64</v>
      </c>
      <c r="H159" s="109">
        <v>14.46</v>
      </c>
      <c r="I159" s="109">
        <v>124.69</v>
      </c>
      <c r="J159" s="109">
        <v>139.15</v>
      </c>
      <c r="K159" s="109">
        <v>14.46</v>
      </c>
      <c r="L159" s="109">
        <v>124.69</v>
      </c>
      <c r="M159" s="109">
        <v>139.15</v>
      </c>
      <c r="N159" s="111">
        <v>1E-4</v>
      </c>
    </row>
    <row r="160" spans="1:14" ht="36" customHeight="1" x14ac:dyDescent="0.3">
      <c r="A160" s="108" t="s">
        <v>482</v>
      </c>
      <c r="B160" s="109">
        <v>102710</v>
      </c>
      <c r="C160" s="109" t="s">
        <v>158</v>
      </c>
      <c r="D160" s="109" t="s">
        <v>483</v>
      </c>
      <c r="E160" s="109" t="s">
        <v>152</v>
      </c>
      <c r="F160" s="109">
        <v>14</v>
      </c>
      <c r="G160" s="109">
        <v>58.52</v>
      </c>
      <c r="H160" s="109">
        <v>27.57</v>
      </c>
      <c r="I160" s="109">
        <v>44.72</v>
      </c>
      <c r="J160" s="109">
        <v>72.290000000000006</v>
      </c>
      <c r="K160" s="109">
        <v>385.98</v>
      </c>
      <c r="L160" s="109">
        <v>626.08000000000004</v>
      </c>
      <c r="M160" s="110">
        <v>1012.06</v>
      </c>
      <c r="N160" s="111">
        <v>8.9999999999999998E-4</v>
      </c>
    </row>
    <row r="161" spans="1:14" ht="24" customHeight="1" x14ac:dyDescent="0.3">
      <c r="A161" s="108" t="s">
        <v>484</v>
      </c>
      <c r="B161" s="109">
        <v>53416</v>
      </c>
      <c r="C161" s="109" t="s">
        <v>154</v>
      </c>
      <c r="D161" s="109" t="s">
        <v>485</v>
      </c>
      <c r="E161" s="109" t="s">
        <v>152</v>
      </c>
      <c r="F161" s="109">
        <v>1</v>
      </c>
      <c r="G161" s="109">
        <v>76.930000000000007</v>
      </c>
      <c r="H161" s="109">
        <v>32.32</v>
      </c>
      <c r="I161" s="109">
        <v>62.71</v>
      </c>
      <c r="J161" s="109">
        <v>95.03</v>
      </c>
      <c r="K161" s="109">
        <v>32.32</v>
      </c>
      <c r="L161" s="109">
        <v>62.71</v>
      </c>
      <c r="M161" s="109">
        <v>95.03</v>
      </c>
      <c r="N161" s="111">
        <v>1E-4</v>
      </c>
    </row>
    <row r="162" spans="1:14" ht="48" customHeight="1" x14ac:dyDescent="0.3">
      <c r="A162" s="108" t="s">
        <v>486</v>
      </c>
      <c r="B162" s="109">
        <v>89753</v>
      </c>
      <c r="C162" s="109" t="s">
        <v>158</v>
      </c>
      <c r="D162" s="109" t="s">
        <v>487</v>
      </c>
      <c r="E162" s="109" t="s">
        <v>152</v>
      </c>
      <c r="F162" s="109">
        <v>35</v>
      </c>
      <c r="G162" s="109">
        <v>9.07</v>
      </c>
      <c r="H162" s="109">
        <v>3.68</v>
      </c>
      <c r="I162" s="109">
        <v>7.52</v>
      </c>
      <c r="J162" s="109">
        <v>11.2</v>
      </c>
      <c r="K162" s="109">
        <v>128.80000000000001</v>
      </c>
      <c r="L162" s="109">
        <v>263.2</v>
      </c>
      <c r="M162" s="109">
        <v>392</v>
      </c>
      <c r="N162" s="111">
        <v>2.9999999999999997E-4</v>
      </c>
    </row>
    <row r="163" spans="1:14" ht="48" customHeight="1" x14ac:dyDescent="0.3">
      <c r="A163" s="108" t="s">
        <v>488</v>
      </c>
      <c r="B163" s="109">
        <v>89778</v>
      </c>
      <c r="C163" s="109" t="s">
        <v>158</v>
      </c>
      <c r="D163" s="109" t="s">
        <v>489</v>
      </c>
      <c r="E163" s="109" t="s">
        <v>152</v>
      </c>
      <c r="F163" s="109">
        <v>61</v>
      </c>
      <c r="G163" s="109">
        <v>17.5</v>
      </c>
      <c r="H163" s="109">
        <v>5.13</v>
      </c>
      <c r="I163" s="109">
        <v>16.48</v>
      </c>
      <c r="J163" s="109">
        <v>21.61</v>
      </c>
      <c r="K163" s="109">
        <v>312.93</v>
      </c>
      <c r="L163" s="110">
        <v>1005.28</v>
      </c>
      <c r="M163" s="110">
        <v>1318.21</v>
      </c>
      <c r="N163" s="111">
        <v>1.1000000000000001E-3</v>
      </c>
    </row>
    <row r="164" spans="1:14" ht="24" customHeight="1" x14ac:dyDescent="0.3">
      <c r="A164" s="108" t="s">
        <v>490</v>
      </c>
      <c r="B164" s="109">
        <v>95693</v>
      </c>
      <c r="C164" s="109" t="s">
        <v>158</v>
      </c>
      <c r="D164" s="109" t="s">
        <v>491</v>
      </c>
      <c r="E164" s="109" t="s">
        <v>152</v>
      </c>
      <c r="F164" s="109">
        <v>1</v>
      </c>
      <c r="G164" s="109">
        <v>53.72</v>
      </c>
      <c r="H164" s="109">
        <v>9.6300000000000008</v>
      </c>
      <c r="I164" s="109">
        <v>56.73</v>
      </c>
      <c r="J164" s="109">
        <v>66.36</v>
      </c>
      <c r="K164" s="109">
        <v>9.6300000000000008</v>
      </c>
      <c r="L164" s="109">
        <v>56.73</v>
      </c>
      <c r="M164" s="109">
        <v>66.36</v>
      </c>
      <c r="N164" s="111">
        <v>1E-4</v>
      </c>
    </row>
    <row r="165" spans="1:14" ht="48" customHeight="1" x14ac:dyDescent="0.3">
      <c r="A165" s="108" t="s">
        <v>492</v>
      </c>
      <c r="B165" s="109">
        <v>53428</v>
      </c>
      <c r="C165" s="109" t="s">
        <v>154</v>
      </c>
      <c r="D165" s="109" t="s">
        <v>493</v>
      </c>
      <c r="E165" s="109" t="s">
        <v>152</v>
      </c>
      <c r="F165" s="109">
        <v>6</v>
      </c>
      <c r="G165" s="109">
        <v>33.85</v>
      </c>
      <c r="H165" s="109">
        <v>20.170000000000002</v>
      </c>
      <c r="I165" s="109">
        <v>21.64</v>
      </c>
      <c r="J165" s="109">
        <v>41.81</v>
      </c>
      <c r="K165" s="109">
        <v>121.02</v>
      </c>
      <c r="L165" s="109">
        <v>129.84</v>
      </c>
      <c r="M165" s="109">
        <v>250.86</v>
      </c>
      <c r="N165" s="111">
        <v>2.0000000000000001E-4</v>
      </c>
    </row>
    <row r="166" spans="1:14" ht="24" customHeight="1" x14ac:dyDescent="0.3">
      <c r="A166" s="108" t="s">
        <v>494</v>
      </c>
      <c r="B166" s="109">
        <v>54075</v>
      </c>
      <c r="C166" s="109" t="s">
        <v>154</v>
      </c>
      <c r="D166" s="109" t="s">
        <v>495</v>
      </c>
      <c r="E166" s="109" t="s">
        <v>152</v>
      </c>
      <c r="F166" s="109">
        <v>1</v>
      </c>
      <c r="G166" s="109">
        <v>77.099999999999994</v>
      </c>
      <c r="H166" s="109">
        <v>29.89</v>
      </c>
      <c r="I166" s="109">
        <v>65.349999999999994</v>
      </c>
      <c r="J166" s="109">
        <v>95.24</v>
      </c>
      <c r="K166" s="109">
        <v>29.89</v>
      </c>
      <c r="L166" s="109">
        <v>65.349999999999994</v>
      </c>
      <c r="M166" s="109">
        <v>95.24</v>
      </c>
      <c r="N166" s="111">
        <v>1E-4</v>
      </c>
    </row>
    <row r="167" spans="1:14" ht="24" customHeight="1" x14ac:dyDescent="0.3">
      <c r="A167" s="108" t="s">
        <v>496</v>
      </c>
      <c r="B167" s="109">
        <v>89825</v>
      </c>
      <c r="C167" s="109" t="s">
        <v>158</v>
      </c>
      <c r="D167" s="109" t="s">
        <v>497</v>
      </c>
      <c r="E167" s="109" t="s">
        <v>152</v>
      </c>
      <c r="F167" s="109">
        <v>17</v>
      </c>
      <c r="G167" s="109">
        <v>18.18</v>
      </c>
      <c r="H167" s="109">
        <v>1.82</v>
      </c>
      <c r="I167" s="109">
        <v>20.63</v>
      </c>
      <c r="J167" s="109">
        <v>22.45</v>
      </c>
      <c r="K167" s="109">
        <v>30.94</v>
      </c>
      <c r="L167" s="109">
        <v>350.71</v>
      </c>
      <c r="M167" s="109">
        <v>381.65</v>
      </c>
      <c r="N167" s="111">
        <v>2.9999999999999997E-4</v>
      </c>
    </row>
    <row r="168" spans="1:14" ht="60" customHeight="1" x14ac:dyDescent="0.3">
      <c r="A168" s="108" t="s">
        <v>498</v>
      </c>
      <c r="B168" s="109">
        <v>104344</v>
      </c>
      <c r="C168" s="109" t="s">
        <v>158</v>
      </c>
      <c r="D168" s="109" t="s">
        <v>499</v>
      </c>
      <c r="E168" s="109" t="s">
        <v>152</v>
      </c>
      <c r="F168" s="109">
        <v>22</v>
      </c>
      <c r="G168" s="109">
        <v>41.68</v>
      </c>
      <c r="H168" s="109">
        <v>9.32</v>
      </c>
      <c r="I168" s="109">
        <v>42.17</v>
      </c>
      <c r="J168" s="109">
        <v>51.49</v>
      </c>
      <c r="K168" s="109">
        <v>205.04</v>
      </c>
      <c r="L168" s="109">
        <v>927.74</v>
      </c>
      <c r="M168" s="110">
        <v>1132.78</v>
      </c>
      <c r="N168" s="111">
        <v>1E-3</v>
      </c>
    </row>
    <row r="169" spans="1:14" ht="60" customHeight="1" x14ac:dyDescent="0.3">
      <c r="A169" s="108" t="s">
        <v>500</v>
      </c>
      <c r="B169" s="109">
        <v>89796</v>
      </c>
      <c r="C169" s="109" t="s">
        <v>158</v>
      </c>
      <c r="D169" s="109" t="s">
        <v>501</v>
      </c>
      <c r="E169" s="109" t="s">
        <v>152</v>
      </c>
      <c r="F169" s="109">
        <v>10</v>
      </c>
      <c r="G169" s="109">
        <v>43.84</v>
      </c>
      <c r="H169" s="109">
        <v>10.28</v>
      </c>
      <c r="I169" s="109">
        <v>43.87</v>
      </c>
      <c r="J169" s="109">
        <v>54.15</v>
      </c>
      <c r="K169" s="109">
        <v>102.8</v>
      </c>
      <c r="L169" s="109">
        <v>438.7</v>
      </c>
      <c r="M169" s="109">
        <v>541.5</v>
      </c>
      <c r="N169" s="111">
        <v>5.0000000000000001E-4</v>
      </c>
    </row>
    <row r="170" spans="1:14" ht="60" customHeight="1" x14ac:dyDescent="0.3">
      <c r="A170" s="104" t="s">
        <v>502</v>
      </c>
      <c r="B170" s="105" t="s">
        <v>111</v>
      </c>
      <c r="C170" s="105" t="s">
        <v>111</v>
      </c>
      <c r="D170" s="105" t="s">
        <v>503</v>
      </c>
      <c r="E170" s="105" t="s">
        <v>111</v>
      </c>
      <c r="F170" s="105" t="s">
        <v>111</v>
      </c>
      <c r="G170" s="105" t="s">
        <v>111</v>
      </c>
      <c r="H170" s="105" t="s">
        <v>111</v>
      </c>
      <c r="I170" s="105" t="s">
        <v>111</v>
      </c>
      <c r="J170" s="105" t="s">
        <v>111</v>
      </c>
      <c r="K170" s="105" t="s">
        <v>111</v>
      </c>
      <c r="L170" s="105" t="s">
        <v>111</v>
      </c>
      <c r="M170" s="112">
        <v>2225.6999999999998</v>
      </c>
      <c r="N170" s="106">
        <v>1.9E-3</v>
      </c>
    </row>
    <row r="171" spans="1:14" ht="60" customHeight="1" x14ac:dyDescent="0.3">
      <c r="A171" s="108" t="s">
        <v>504</v>
      </c>
      <c r="B171" s="109">
        <v>53493</v>
      </c>
      <c r="C171" s="109" t="s">
        <v>154</v>
      </c>
      <c r="D171" s="109" t="s">
        <v>505</v>
      </c>
      <c r="E171" s="109" t="s">
        <v>152</v>
      </c>
      <c r="F171" s="109">
        <v>16</v>
      </c>
      <c r="G171" s="109">
        <v>83.76</v>
      </c>
      <c r="H171" s="109">
        <v>27.8</v>
      </c>
      <c r="I171" s="109">
        <v>75.67</v>
      </c>
      <c r="J171" s="109">
        <v>103.47</v>
      </c>
      <c r="K171" s="109">
        <v>444.8</v>
      </c>
      <c r="L171" s="110">
        <v>1210.72</v>
      </c>
      <c r="M171" s="110">
        <v>1655.52</v>
      </c>
      <c r="N171" s="111">
        <v>1.4E-3</v>
      </c>
    </row>
    <row r="172" spans="1:14" ht="60" customHeight="1" x14ac:dyDescent="0.3">
      <c r="A172" s="108" t="s">
        <v>506</v>
      </c>
      <c r="B172" s="109" t="s">
        <v>507</v>
      </c>
      <c r="C172" s="109" t="s">
        <v>150</v>
      </c>
      <c r="D172" s="109" t="s">
        <v>508</v>
      </c>
      <c r="E172" s="109" t="s">
        <v>509</v>
      </c>
      <c r="F172" s="109">
        <v>2</v>
      </c>
      <c r="G172" s="109">
        <v>230.77</v>
      </c>
      <c r="H172" s="109">
        <v>83.69</v>
      </c>
      <c r="I172" s="109">
        <v>201.4</v>
      </c>
      <c r="J172" s="109">
        <v>285.08999999999997</v>
      </c>
      <c r="K172" s="109">
        <v>167.38</v>
      </c>
      <c r="L172" s="109">
        <v>402.8</v>
      </c>
      <c r="M172" s="109">
        <v>570.17999999999995</v>
      </c>
      <c r="N172" s="111">
        <v>5.0000000000000001E-4</v>
      </c>
    </row>
    <row r="173" spans="1:14" ht="60" customHeight="1" x14ac:dyDescent="0.3">
      <c r="A173" s="104">
        <v>14</v>
      </c>
      <c r="B173" s="105" t="s">
        <v>111</v>
      </c>
      <c r="C173" s="105" t="s">
        <v>111</v>
      </c>
      <c r="D173" s="105" t="s">
        <v>40</v>
      </c>
      <c r="E173" s="105" t="s">
        <v>111</v>
      </c>
      <c r="F173" s="105" t="s">
        <v>111</v>
      </c>
      <c r="G173" s="105" t="s">
        <v>111</v>
      </c>
      <c r="H173" s="105" t="s">
        <v>111</v>
      </c>
      <c r="I173" s="105" t="s">
        <v>111</v>
      </c>
      <c r="J173" s="105" t="s">
        <v>111</v>
      </c>
      <c r="K173" s="105" t="s">
        <v>111</v>
      </c>
      <c r="L173" s="105" t="s">
        <v>111</v>
      </c>
      <c r="M173" s="112">
        <v>96628.34</v>
      </c>
      <c r="N173" s="106">
        <v>8.2199999999999995E-2</v>
      </c>
    </row>
    <row r="174" spans="1:14" ht="60" customHeight="1" x14ac:dyDescent="0.3">
      <c r="A174" s="104" t="s">
        <v>510</v>
      </c>
      <c r="B174" s="105" t="s">
        <v>111</v>
      </c>
      <c r="C174" s="105" t="s">
        <v>111</v>
      </c>
      <c r="D174" s="105" t="s">
        <v>511</v>
      </c>
      <c r="E174" s="105" t="s">
        <v>111</v>
      </c>
      <c r="F174" s="105" t="s">
        <v>111</v>
      </c>
      <c r="G174" s="105" t="s">
        <v>111</v>
      </c>
      <c r="H174" s="105" t="s">
        <v>111</v>
      </c>
      <c r="I174" s="105" t="s">
        <v>111</v>
      </c>
      <c r="J174" s="105" t="s">
        <v>111</v>
      </c>
      <c r="K174" s="105" t="s">
        <v>111</v>
      </c>
      <c r="L174" s="105" t="s">
        <v>111</v>
      </c>
      <c r="M174" s="112">
        <v>80278.05</v>
      </c>
      <c r="N174" s="106">
        <v>6.83E-2</v>
      </c>
    </row>
    <row r="175" spans="1:14" ht="24" customHeight="1" x14ac:dyDescent="0.3">
      <c r="A175" s="108" t="s">
        <v>512</v>
      </c>
      <c r="B175" s="109" t="s">
        <v>513</v>
      </c>
      <c r="C175" s="109" t="s">
        <v>150</v>
      </c>
      <c r="D175" s="109" t="s">
        <v>514</v>
      </c>
      <c r="E175" s="109" t="s">
        <v>152</v>
      </c>
      <c r="F175" s="109">
        <v>6</v>
      </c>
      <c r="G175" s="110">
        <v>2024.06</v>
      </c>
      <c r="H175" s="109">
        <v>135.93</v>
      </c>
      <c r="I175" s="110">
        <v>2364.59</v>
      </c>
      <c r="J175" s="110">
        <v>2500.52</v>
      </c>
      <c r="K175" s="109">
        <v>815.58</v>
      </c>
      <c r="L175" s="110">
        <v>14187.54</v>
      </c>
      <c r="M175" s="110">
        <v>15003.12</v>
      </c>
      <c r="N175" s="111">
        <v>1.2800000000000001E-2</v>
      </c>
    </row>
    <row r="176" spans="1:14" ht="48" customHeight="1" x14ac:dyDescent="0.3">
      <c r="A176" s="108" t="s">
        <v>515</v>
      </c>
      <c r="B176" s="109" t="s">
        <v>516</v>
      </c>
      <c r="C176" s="109" t="s">
        <v>150</v>
      </c>
      <c r="D176" s="109" t="s">
        <v>517</v>
      </c>
      <c r="E176" s="109" t="s">
        <v>152</v>
      </c>
      <c r="F176" s="109">
        <v>1</v>
      </c>
      <c r="G176" s="110">
        <v>1116.1099999999999</v>
      </c>
      <c r="H176" s="109">
        <v>100.34</v>
      </c>
      <c r="I176" s="110">
        <v>1278.5</v>
      </c>
      <c r="J176" s="110">
        <v>1378.84</v>
      </c>
      <c r="K176" s="109">
        <v>100.34</v>
      </c>
      <c r="L176" s="110">
        <v>1278.5</v>
      </c>
      <c r="M176" s="110">
        <v>1378.84</v>
      </c>
      <c r="N176" s="111">
        <v>1.1999999999999999E-3</v>
      </c>
    </row>
    <row r="177" spans="1:14" ht="60" customHeight="1" x14ac:dyDescent="0.3">
      <c r="A177" s="108" t="s">
        <v>518</v>
      </c>
      <c r="B177" s="109" t="s">
        <v>519</v>
      </c>
      <c r="C177" s="109" t="s">
        <v>150</v>
      </c>
      <c r="D177" s="109" t="s">
        <v>520</v>
      </c>
      <c r="E177" s="109" t="s">
        <v>152</v>
      </c>
      <c r="F177" s="109">
        <v>110</v>
      </c>
      <c r="G177" s="109">
        <v>293.55</v>
      </c>
      <c r="H177" s="109">
        <v>56.74</v>
      </c>
      <c r="I177" s="109">
        <v>305.91000000000003</v>
      </c>
      <c r="J177" s="109">
        <v>362.65</v>
      </c>
      <c r="K177" s="110">
        <v>6241.4</v>
      </c>
      <c r="L177" s="110">
        <v>33650.1</v>
      </c>
      <c r="M177" s="110">
        <v>39891.5</v>
      </c>
      <c r="N177" s="111">
        <v>3.39E-2</v>
      </c>
    </row>
    <row r="178" spans="1:14" ht="24" customHeight="1" x14ac:dyDescent="0.3">
      <c r="A178" s="108" t="s">
        <v>521</v>
      </c>
      <c r="B178" s="109" t="s">
        <v>522</v>
      </c>
      <c r="C178" s="109" t="s">
        <v>150</v>
      </c>
      <c r="D178" s="109" t="s">
        <v>523</v>
      </c>
      <c r="E178" s="109" t="s">
        <v>190</v>
      </c>
      <c r="F178" s="109">
        <v>4</v>
      </c>
      <c r="G178" s="109">
        <v>30.09</v>
      </c>
      <c r="H178" s="109">
        <v>3.32</v>
      </c>
      <c r="I178" s="109">
        <v>33.85</v>
      </c>
      <c r="J178" s="109">
        <v>37.17</v>
      </c>
      <c r="K178" s="109">
        <v>13.28</v>
      </c>
      <c r="L178" s="109">
        <v>135.4</v>
      </c>
      <c r="M178" s="109">
        <v>148.68</v>
      </c>
      <c r="N178" s="111">
        <v>1E-4</v>
      </c>
    </row>
    <row r="179" spans="1:14" ht="24" customHeight="1" x14ac:dyDescent="0.3">
      <c r="A179" s="108" t="s">
        <v>524</v>
      </c>
      <c r="B179" s="109">
        <v>101905</v>
      </c>
      <c r="C179" s="109" t="s">
        <v>158</v>
      </c>
      <c r="D179" s="109" t="s">
        <v>525</v>
      </c>
      <c r="E179" s="109" t="s">
        <v>152</v>
      </c>
      <c r="F179" s="109">
        <v>10</v>
      </c>
      <c r="G179" s="109">
        <v>248.47</v>
      </c>
      <c r="H179" s="109">
        <v>18.34</v>
      </c>
      <c r="I179" s="109">
        <v>288.61</v>
      </c>
      <c r="J179" s="109">
        <v>306.95</v>
      </c>
      <c r="K179" s="109">
        <v>183.4</v>
      </c>
      <c r="L179" s="110">
        <v>2886.1</v>
      </c>
      <c r="M179" s="110">
        <v>3069.5</v>
      </c>
      <c r="N179" s="111">
        <v>2.5999999999999999E-3</v>
      </c>
    </row>
    <row r="180" spans="1:14" ht="24" customHeight="1" x14ac:dyDescent="0.3">
      <c r="A180" s="108" t="s">
        <v>526</v>
      </c>
      <c r="B180" s="109">
        <v>101907</v>
      </c>
      <c r="C180" s="109" t="s">
        <v>158</v>
      </c>
      <c r="D180" s="109" t="s">
        <v>527</v>
      </c>
      <c r="E180" s="109" t="s">
        <v>152</v>
      </c>
      <c r="F180" s="109">
        <v>12</v>
      </c>
      <c r="G180" s="109">
        <v>800.97</v>
      </c>
      <c r="H180" s="109">
        <v>18.34</v>
      </c>
      <c r="I180" s="109">
        <v>971.17</v>
      </c>
      <c r="J180" s="109">
        <v>989.51</v>
      </c>
      <c r="K180" s="109">
        <v>220.08</v>
      </c>
      <c r="L180" s="110">
        <v>11654.04</v>
      </c>
      <c r="M180" s="110">
        <v>11874.12</v>
      </c>
      <c r="N180" s="111">
        <v>1.01E-2</v>
      </c>
    </row>
    <row r="181" spans="1:14" ht="24" customHeight="1" x14ac:dyDescent="0.3">
      <c r="A181" s="108" t="s">
        <v>528</v>
      </c>
      <c r="B181" s="109">
        <v>58111</v>
      </c>
      <c r="C181" s="109" t="s">
        <v>154</v>
      </c>
      <c r="D181" s="109" t="s">
        <v>529</v>
      </c>
      <c r="E181" s="109" t="s">
        <v>152</v>
      </c>
      <c r="F181" s="109">
        <v>1</v>
      </c>
      <c r="G181" s="109">
        <v>708.14</v>
      </c>
      <c r="H181" s="109">
        <v>143.65</v>
      </c>
      <c r="I181" s="109">
        <v>731.18</v>
      </c>
      <c r="J181" s="109">
        <v>874.83</v>
      </c>
      <c r="K181" s="109">
        <v>143.65</v>
      </c>
      <c r="L181" s="109">
        <v>731.18</v>
      </c>
      <c r="M181" s="109">
        <v>874.83</v>
      </c>
      <c r="N181" s="111">
        <v>6.9999999999999999E-4</v>
      </c>
    </row>
    <row r="182" spans="1:14" ht="24" customHeight="1" x14ac:dyDescent="0.3">
      <c r="A182" s="108" t="s">
        <v>530</v>
      </c>
      <c r="B182" s="109">
        <v>58003</v>
      </c>
      <c r="C182" s="109" t="s">
        <v>154</v>
      </c>
      <c r="D182" s="109" t="s">
        <v>531</v>
      </c>
      <c r="E182" s="109" t="s">
        <v>152</v>
      </c>
      <c r="F182" s="109">
        <v>6</v>
      </c>
      <c r="G182" s="109">
        <v>83.88</v>
      </c>
      <c r="H182" s="109">
        <v>28.89</v>
      </c>
      <c r="I182" s="109">
        <v>74.73</v>
      </c>
      <c r="J182" s="109">
        <v>103.62</v>
      </c>
      <c r="K182" s="109">
        <v>173.34</v>
      </c>
      <c r="L182" s="109">
        <v>448.38</v>
      </c>
      <c r="M182" s="109">
        <v>621.72</v>
      </c>
      <c r="N182" s="111">
        <v>5.0000000000000001E-4</v>
      </c>
    </row>
    <row r="183" spans="1:14" ht="24" customHeight="1" x14ac:dyDescent="0.3">
      <c r="A183" s="108" t="s">
        <v>532</v>
      </c>
      <c r="B183" s="109">
        <v>58090</v>
      </c>
      <c r="C183" s="109" t="s">
        <v>154</v>
      </c>
      <c r="D183" s="109" t="s">
        <v>533</v>
      </c>
      <c r="E183" s="109" t="s">
        <v>152</v>
      </c>
      <c r="F183" s="109">
        <v>6</v>
      </c>
      <c r="G183" s="109">
        <v>250.97</v>
      </c>
      <c r="H183" s="109">
        <v>93.83</v>
      </c>
      <c r="I183" s="109">
        <v>216.21</v>
      </c>
      <c r="J183" s="109">
        <v>310.04000000000002</v>
      </c>
      <c r="K183" s="109">
        <v>562.98</v>
      </c>
      <c r="L183" s="110">
        <v>1297.26</v>
      </c>
      <c r="M183" s="110">
        <v>1860.24</v>
      </c>
      <c r="N183" s="111">
        <v>1.6000000000000001E-3</v>
      </c>
    </row>
    <row r="184" spans="1:14" ht="36" customHeight="1" x14ac:dyDescent="0.3">
      <c r="A184" s="108" t="s">
        <v>534</v>
      </c>
      <c r="B184" s="109" t="s">
        <v>535</v>
      </c>
      <c r="C184" s="109" t="s">
        <v>150</v>
      </c>
      <c r="D184" s="109" t="s">
        <v>536</v>
      </c>
      <c r="E184" s="109" t="s">
        <v>190</v>
      </c>
      <c r="F184" s="109">
        <v>19</v>
      </c>
      <c r="G184" s="109">
        <v>34.21</v>
      </c>
      <c r="H184" s="109">
        <v>3.32</v>
      </c>
      <c r="I184" s="109">
        <v>38.94</v>
      </c>
      <c r="J184" s="109">
        <v>42.26</v>
      </c>
      <c r="K184" s="109">
        <v>63.08</v>
      </c>
      <c r="L184" s="109">
        <v>739.86</v>
      </c>
      <c r="M184" s="109">
        <v>802.94</v>
      </c>
      <c r="N184" s="111">
        <v>6.9999999999999999E-4</v>
      </c>
    </row>
    <row r="185" spans="1:14" ht="24" customHeight="1" x14ac:dyDescent="0.3">
      <c r="A185" s="108" t="s">
        <v>537</v>
      </c>
      <c r="B185" s="109" t="s">
        <v>538</v>
      </c>
      <c r="C185" s="109" t="s">
        <v>150</v>
      </c>
      <c r="D185" s="109" t="s">
        <v>539</v>
      </c>
      <c r="E185" s="109" t="s">
        <v>190</v>
      </c>
      <c r="F185" s="109">
        <v>33</v>
      </c>
      <c r="G185" s="109">
        <v>30.09</v>
      </c>
      <c r="H185" s="109">
        <v>3.32</v>
      </c>
      <c r="I185" s="109">
        <v>33.85</v>
      </c>
      <c r="J185" s="109">
        <v>37.17</v>
      </c>
      <c r="K185" s="109">
        <v>109.56</v>
      </c>
      <c r="L185" s="110">
        <v>1117.05</v>
      </c>
      <c r="M185" s="110">
        <v>1226.6099999999999</v>
      </c>
      <c r="N185" s="111">
        <v>1E-3</v>
      </c>
    </row>
    <row r="186" spans="1:14" ht="36" customHeight="1" x14ac:dyDescent="0.3">
      <c r="A186" s="108" t="s">
        <v>540</v>
      </c>
      <c r="B186" s="109" t="s">
        <v>541</v>
      </c>
      <c r="C186" s="109" t="s">
        <v>150</v>
      </c>
      <c r="D186" s="109" t="s">
        <v>542</v>
      </c>
      <c r="E186" s="109" t="s">
        <v>543</v>
      </c>
      <c r="F186" s="109">
        <v>8</v>
      </c>
      <c r="G186" s="109">
        <v>34.21</v>
      </c>
      <c r="H186" s="109">
        <v>3.32</v>
      </c>
      <c r="I186" s="109">
        <v>38.94</v>
      </c>
      <c r="J186" s="109">
        <v>42.26</v>
      </c>
      <c r="K186" s="109">
        <v>26.56</v>
      </c>
      <c r="L186" s="109">
        <v>311.52</v>
      </c>
      <c r="M186" s="109">
        <v>338.08</v>
      </c>
      <c r="N186" s="111">
        <v>2.9999999999999997E-4</v>
      </c>
    </row>
    <row r="187" spans="1:14" ht="24" customHeight="1" x14ac:dyDescent="0.3">
      <c r="A187" s="108" t="s">
        <v>544</v>
      </c>
      <c r="B187" s="109" t="s">
        <v>545</v>
      </c>
      <c r="C187" s="109" t="s">
        <v>150</v>
      </c>
      <c r="D187" s="109" t="s">
        <v>546</v>
      </c>
      <c r="E187" s="109" t="s">
        <v>190</v>
      </c>
      <c r="F187" s="109">
        <v>18</v>
      </c>
      <c r="G187" s="109">
        <v>30.09</v>
      </c>
      <c r="H187" s="109">
        <v>3.32</v>
      </c>
      <c r="I187" s="109">
        <v>33.85</v>
      </c>
      <c r="J187" s="109">
        <v>37.17</v>
      </c>
      <c r="K187" s="109">
        <v>59.76</v>
      </c>
      <c r="L187" s="109">
        <v>609.29999999999995</v>
      </c>
      <c r="M187" s="109">
        <v>669.06</v>
      </c>
      <c r="N187" s="111">
        <v>5.9999999999999995E-4</v>
      </c>
    </row>
    <row r="188" spans="1:14" ht="48" customHeight="1" x14ac:dyDescent="0.3">
      <c r="A188" s="108" t="s">
        <v>547</v>
      </c>
      <c r="B188" s="109" t="s">
        <v>548</v>
      </c>
      <c r="C188" s="109" t="s">
        <v>150</v>
      </c>
      <c r="D188" s="109" t="s">
        <v>549</v>
      </c>
      <c r="E188" s="109" t="s">
        <v>543</v>
      </c>
      <c r="F188" s="109">
        <v>8</v>
      </c>
      <c r="G188" s="109">
        <v>52.83</v>
      </c>
      <c r="H188" s="109">
        <v>3.32</v>
      </c>
      <c r="I188" s="109">
        <v>61.94</v>
      </c>
      <c r="J188" s="109">
        <v>65.260000000000005</v>
      </c>
      <c r="K188" s="109">
        <v>26.56</v>
      </c>
      <c r="L188" s="109">
        <v>495.52</v>
      </c>
      <c r="M188" s="109">
        <v>522.08000000000004</v>
      </c>
      <c r="N188" s="111">
        <v>4.0000000000000002E-4</v>
      </c>
    </row>
    <row r="189" spans="1:14" ht="24" customHeight="1" x14ac:dyDescent="0.3">
      <c r="A189" s="108" t="s">
        <v>550</v>
      </c>
      <c r="B189" s="109" t="s">
        <v>551</v>
      </c>
      <c r="C189" s="109" t="s">
        <v>150</v>
      </c>
      <c r="D189" s="109" t="s">
        <v>552</v>
      </c>
      <c r="E189" s="109" t="s">
        <v>543</v>
      </c>
      <c r="F189" s="109">
        <v>6</v>
      </c>
      <c r="G189" s="109">
        <v>34.21</v>
      </c>
      <c r="H189" s="109">
        <v>3.32</v>
      </c>
      <c r="I189" s="109">
        <v>38.94</v>
      </c>
      <c r="J189" s="109">
        <v>42.26</v>
      </c>
      <c r="K189" s="109">
        <v>19.920000000000002</v>
      </c>
      <c r="L189" s="109">
        <v>233.64</v>
      </c>
      <c r="M189" s="109">
        <v>253.56</v>
      </c>
      <c r="N189" s="111">
        <v>2.0000000000000001E-4</v>
      </c>
    </row>
    <row r="190" spans="1:14" ht="24" customHeight="1" x14ac:dyDescent="0.3">
      <c r="A190" s="108" t="s">
        <v>553</v>
      </c>
      <c r="B190" s="109" t="s">
        <v>554</v>
      </c>
      <c r="C190" s="109" t="s">
        <v>150</v>
      </c>
      <c r="D190" s="109" t="s">
        <v>555</v>
      </c>
      <c r="E190" s="109" t="s">
        <v>543</v>
      </c>
      <c r="F190" s="109">
        <v>6</v>
      </c>
      <c r="G190" s="109">
        <v>34.21</v>
      </c>
      <c r="H190" s="109">
        <v>3.32</v>
      </c>
      <c r="I190" s="109">
        <v>38.94</v>
      </c>
      <c r="J190" s="109">
        <v>42.26</v>
      </c>
      <c r="K190" s="109">
        <v>19.920000000000002</v>
      </c>
      <c r="L190" s="109">
        <v>233.64</v>
      </c>
      <c r="M190" s="109">
        <v>253.56</v>
      </c>
      <c r="N190" s="111">
        <v>2.0000000000000001E-4</v>
      </c>
    </row>
    <row r="191" spans="1:14" ht="72" customHeight="1" x14ac:dyDescent="0.3">
      <c r="A191" s="108" t="s">
        <v>556</v>
      </c>
      <c r="B191" s="109" t="s">
        <v>557</v>
      </c>
      <c r="C191" s="109" t="s">
        <v>150</v>
      </c>
      <c r="D191" s="109" t="s">
        <v>558</v>
      </c>
      <c r="E191" s="109" t="s">
        <v>543</v>
      </c>
      <c r="F191" s="109">
        <v>22</v>
      </c>
      <c r="G191" s="109">
        <v>34.21</v>
      </c>
      <c r="H191" s="109">
        <v>3.32</v>
      </c>
      <c r="I191" s="109">
        <v>38.94</v>
      </c>
      <c r="J191" s="109">
        <v>42.26</v>
      </c>
      <c r="K191" s="109">
        <v>73.040000000000006</v>
      </c>
      <c r="L191" s="109">
        <v>856.68</v>
      </c>
      <c r="M191" s="109">
        <v>929.72</v>
      </c>
      <c r="N191" s="111">
        <v>8.0000000000000004E-4</v>
      </c>
    </row>
    <row r="192" spans="1:14" ht="36" customHeight="1" x14ac:dyDescent="0.3">
      <c r="A192" s="108" t="s">
        <v>559</v>
      </c>
      <c r="B192" s="109" t="s">
        <v>560</v>
      </c>
      <c r="C192" s="109" t="s">
        <v>150</v>
      </c>
      <c r="D192" s="109" t="s">
        <v>561</v>
      </c>
      <c r="E192" s="109" t="s">
        <v>543</v>
      </c>
      <c r="F192" s="109">
        <v>6</v>
      </c>
      <c r="G192" s="109">
        <v>34.21</v>
      </c>
      <c r="H192" s="109">
        <v>3.32</v>
      </c>
      <c r="I192" s="109">
        <v>38.94</v>
      </c>
      <c r="J192" s="109">
        <v>42.26</v>
      </c>
      <c r="K192" s="109">
        <v>19.920000000000002</v>
      </c>
      <c r="L192" s="109">
        <v>233.64</v>
      </c>
      <c r="M192" s="109">
        <v>253.56</v>
      </c>
      <c r="N192" s="111">
        <v>2.0000000000000001E-4</v>
      </c>
    </row>
    <row r="193" spans="1:14" ht="48" customHeight="1" x14ac:dyDescent="0.3">
      <c r="A193" s="108" t="s">
        <v>562</v>
      </c>
      <c r="B193" s="109" t="s">
        <v>563</v>
      </c>
      <c r="C193" s="109" t="s">
        <v>150</v>
      </c>
      <c r="D193" s="109" t="s">
        <v>564</v>
      </c>
      <c r="E193" s="109" t="s">
        <v>543</v>
      </c>
      <c r="F193" s="109">
        <v>1</v>
      </c>
      <c r="G193" s="109">
        <v>67.44</v>
      </c>
      <c r="H193" s="109">
        <v>3.32</v>
      </c>
      <c r="I193" s="109">
        <v>79.989999999999995</v>
      </c>
      <c r="J193" s="109">
        <v>83.31</v>
      </c>
      <c r="K193" s="109">
        <v>3.32</v>
      </c>
      <c r="L193" s="109">
        <v>79.989999999999995</v>
      </c>
      <c r="M193" s="109">
        <v>83.31</v>
      </c>
      <c r="N193" s="111">
        <v>1E-4</v>
      </c>
    </row>
    <row r="194" spans="1:14" ht="36" customHeight="1" x14ac:dyDescent="0.3">
      <c r="A194" s="108" t="s">
        <v>565</v>
      </c>
      <c r="B194" s="109" t="s">
        <v>566</v>
      </c>
      <c r="C194" s="109" t="s">
        <v>150</v>
      </c>
      <c r="D194" s="109" t="s">
        <v>567</v>
      </c>
      <c r="E194" s="109" t="s">
        <v>543</v>
      </c>
      <c r="F194" s="109">
        <v>6</v>
      </c>
      <c r="G194" s="109">
        <v>30.09</v>
      </c>
      <c r="H194" s="109">
        <v>3.32</v>
      </c>
      <c r="I194" s="109">
        <v>33.85</v>
      </c>
      <c r="J194" s="109">
        <v>37.17</v>
      </c>
      <c r="K194" s="109">
        <v>19.920000000000002</v>
      </c>
      <c r="L194" s="109">
        <v>203.1</v>
      </c>
      <c r="M194" s="109">
        <v>223.02</v>
      </c>
      <c r="N194" s="111">
        <v>2.0000000000000001E-4</v>
      </c>
    </row>
    <row r="195" spans="1:14" ht="24" customHeight="1" x14ac:dyDescent="0.3">
      <c r="A195" s="104" t="s">
        <v>568</v>
      </c>
      <c r="B195" s="105" t="s">
        <v>111</v>
      </c>
      <c r="C195" s="105" t="s">
        <v>111</v>
      </c>
      <c r="D195" s="105" t="s">
        <v>569</v>
      </c>
      <c r="E195" s="105" t="s">
        <v>111</v>
      </c>
      <c r="F195" s="105" t="s">
        <v>111</v>
      </c>
      <c r="G195" s="105" t="s">
        <v>111</v>
      </c>
      <c r="H195" s="105" t="s">
        <v>111</v>
      </c>
      <c r="I195" s="105" t="s">
        <v>111</v>
      </c>
      <c r="J195" s="105" t="s">
        <v>111</v>
      </c>
      <c r="K195" s="105" t="s">
        <v>111</v>
      </c>
      <c r="L195" s="105" t="s">
        <v>111</v>
      </c>
      <c r="M195" s="112">
        <v>16350.29</v>
      </c>
      <c r="N195" s="106">
        <v>1.3899999999999999E-2</v>
      </c>
    </row>
    <row r="196" spans="1:14" ht="24" customHeight="1" x14ac:dyDescent="0.3">
      <c r="A196" s="108" t="s">
        <v>570</v>
      </c>
      <c r="B196" s="109" t="s">
        <v>571</v>
      </c>
      <c r="C196" s="109" t="s">
        <v>150</v>
      </c>
      <c r="D196" s="109" t="s">
        <v>572</v>
      </c>
      <c r="E196" s="109" t="s">
        <v>152</v>
      </c>
      <c r="F196" s="109">
        <v>6</v>
      </c>
      <c r="G196" s="109">
        <v>184.67</v>
      </c>
      <c r="H196" s="109">
        <v>13.73</v>
      </c>
      <c r="I196" s="109">
        <v>214.41</v>
      </c>
      <c r="J196" s="109">
        <v>228.14</v>
      </c>
      <c r="K196" s="109">
        <v>82.38</v>
      </c>
      <c r="L196" s="110">
        <v>1286.46</v>
      </c>
      <c r="M196" s="110">
        <v>1368.84</v>
      </c>
      <c r="N196" s="111">
        <v>1.1999999999999999E-3</v>
      </c>
    </row>
    <row r="197" spans="1:14" ht="24" customHeight="1" x14ac:dyDescent="0.3">
      <c r="A197" s="108" t="s">
        <v>573</v>
      </c>
      <c r="B197" s="109" t="s">
        <v>574</v>
      </c>
      <c r="C197" s="109" t="s">
        <v>150</v>
      </c>
      <c r="D197" s="109" t="s">
        <v>575</v>
      </c>
      <c r="E197" s="109" t="s">
        <v>576</v>
      </c>
      <c r="F197" s="109">
        <v>10</v>
      </c>
      <c r="G197" s="109">
        <v>365.8</v>
      </c>
      <c r="H197" s="109">
        <v>22.9</v>
      </c>
      <c r="I197" s="109">
        <v>429</v>
      </c>
      <c r="J197" s="109">
        <v>451.9</v>
      </c>
      <c r="K197" s="109">
        <v>229</v>
      </c>
      <c r="L197" s="110">
        <v>4290</v>
      </c>
      <c r="M197" s="110">
        <v>4519</v>
      </c>
      <c r="N197" s="111">
        <v>3.8E-3</v>
      </c>
    </row>
    <row r="198" spans="1:14" ht="24" customHeight="1" x14ac:dyDescent="0.3">
      <c r="A198" s="108" t="s">
        <v>577</v>
      </c>
      <c r="B198" s="109" t="s">
        <v>578</v>
      </c>
      <c r="C198" s="109" t="s">
        <v>150</v>
      </c>
      <c r="D198" s="109" t="s">
        <v>579</v>
      </c>
      <c r="E198" s="109" t="s">
        <v>190</v>
      </c>
      <c r="F198" s="109">
        <v>1</v>
      </c>
      <c r="G198" s="110">
        <v>3527.42</v>
      </c>
      <c r="H198" s="109">
        <v>91.62</v>
      </c>
      <c r="I198" s="110">
        <v>4266.1499999999996</v>
      </c>
      <c r="J198" s="110">
        <v>4357.7700000000004</v>
      </c>
      <c r="K198" s="109">
        <v>91.62</v>
      </c>
      <c r="L198" s="110">
        <v>4266.1499999999996</v>
      </c>
      <c r="M198" s="110">
        <v>4357.7700000000004</v>
      </c>
      <c r="N198" s="111">
        <v>3.7000000000000002E-3</v>
      </c>
    </row>
    <row r="199" spans="1:14" ht="24" customHeight="1" x14ac:dyDescent="0.3">
      <c r="A199" s="108" t="s">
        <v>580</v>
      </c>
      <c r="B199" s="109" t="s">
        <v>581</v>
      </c>
      <c r="C199" s="109" t="s">
        <v>150</v>
      </c>
      <c r="D199" s="109" t="s">
        <v>582</v>
      </c>
      <c r="E199" s="109" t="s">
        <v>583</v>
      </c>
      <c r="F199" s="109">
        <v>2</v>
      </c>
      <c r="G199" s="109">
        <v>366.8</v>
      </c>
      <c r="H199" s="109">
        <v>22.9</v>
      </c>
      <c r="I199" s="109">
        <v>430.24</v>
      </c>
      <c r="J199" s="109">
        <v>453.14</v>
      </c>
      <c r="K199" s="109">
        <v>45.8</v>
      </c>
      <c r="L199" s="109">
        <v>860.48</v>
      </c>
      <c r="M199" s="109">
        <v>906.28</v>
      </c>
      <c r="N199" s="111">
        <v>8.0000000000000004E-4</v>
      </c>
    </row>
    <row r="200" spans="1:14" ht="24" customHeight="1" x14ac:dyDescent="0.3">
      <c r="A200" s="108" t="s">
        <v>584</v>
      </c>
      <c r="B200" s="109" t="s">
        <v>585</v>
      </c>
      <c r="C200" s="109" t="s">
        <v>150</v>
      </c>
      <c r="D200" s="109" t="s">
        <v>586</v>
      </c>
      <c r="E200" s="109" t="s">
        <v>239</v>
      </c>
      <c r="F200" s="109">
        <v>240</v>
      </c>
      <c r="G200" s="109">
        <v>17.54</v>
      </c>
      <c r="H200" s="109">
        <v>4.57</v>
      </c>
      <c r="I200" s="109">
        <v>17.09</v>
      </c>
      <c r="J200" s="109">
        <v>21.66</v>
      </c>
      <c r="K200" s="110">
        <v>1096.8</v>
      </c>
      <c r="L200" s="110">
        <v>4101.6000000000004</v>
      </c>
      <c r="M200" s="110">
        <v>5198.3999999999996</v>
      </c>
      <c r="N200" s="111">
        <v>4.4000000000000003E-3</v>
      </c>
    </row>
    <row r="201" spans="1:14" ht="24" customHeight="1" x14ac:dyDescent="0.3">
      <c r="A201" s="104">
        <v>15</v>
      </c>
      <c r="B201" s="105" t="s">
        <v>111</v>
      </c>
      <c r="C201" s="105" t="s">
        <v>111</v>
      </c>
      <c r="D201" s="105" t="s">
        <v>42</v>
      </c>
      <c r="E201" s="105" t="s">
        <v>111</v>
      </c>
      <c r="F201" s="105" t="s">
        <v>111</v>
      </c>
      <c r="G201" s="105" t="s">
        <v>111</v>
      </c>
      <c r="H201" s="105" t="s">
        <v>111</v>
      </c>
      <c r="I201" s="105" t="s">
        <v>111</v>
      </c>
      <c r="J201" s="105" t="s">
        <v>111</v>
      </c>
      <c r="K201" s="105" t="s">
        <v>111</v>
      </c>
      <c r="L201" s="105" t="s">
        <v>111</v>
      </c>
      <c r="M201" s="112">
        <v>95344.51</v>
      </c>
      <c r="N201" s="106">
        <v>8.1100000000000005E-2</v>
      </c>
    </row>
    <row r="202" spans="1:14" ht="36" customHeight="1" x14ac:dyDescent="0.3">
      <c r="A202" s="104" t="s">
        <v>587</v>
      </c>
      <c r="B202" s="105" t="s">
        <v>111</v>
      </c>
      <c r="C202" s="105" t="s">
        <v>111</v>
      </c>
      <c r="D202" s="105" t="s">
        <v>588</v>
      </c>
      <c r="E202" s="105" t="s">
        <v>111</v>
      </c>
      <c r="F202" s="105" t="s">
        <v>111</v>
      </c>
      <c r="G202" s="105" t="s">
        <v>111</v>
      </c>
      <c r="H202" s="105" t="s">
        <v>111</v>
      </c>
      <c r="I202" s="105" t="s">
        <v>111</v>
      </c>
      <c r="J202" s="105" t="s">
        <v>111</v>
      </c>
      <c r="K202" s="105" t="s">
        <v>111</v>
      </c>
      <c r="L202" s="105" t="s">
        <v>111</v>
      </c>
      <c r="M202" s="112">
        <v>19946</v>
      </c>
      <c r="N202" s="106">
        <v>1.7000000000000001E-2</v>
      </c>
    </row>
    <row r="203" spans="1:14" ht="24" customHeight="1" x14ac:dyDescent="0.3">
      <c r="A203" s="108" t="s">
        <v>589</v>
      </c>
      <c r="B203" s="109" t="s">
        <v>590</v>
      </c>
      <c r="C203" s="109" t="s">
        <v>150</v>
      </c>
      <c r="D203" s="109" t="s">
        <v>591</v>
      </c>
      <c r="E203" s="109" t="s">
        <v>239</v>
      </c>
      <c r="F203" s="109">
        <v>1016</v>
      </c>
      <c r="G203" s="109">
        <v>15.41</v>
      </c>
      <c r="H203" s="109">
        <v>6.9</v>
      </c>
      <c r="I203" s="109">
        <v>12.13</v>
      </c>
      <c r="J203" s="109">
        <v>19.03</v>
      </c>
      <c r="K203" s="110">
        <v>7010.4</v>
      </c>
      <c r="L203" s="110">
        <v>12324.08</v>
      </c>
      <c r="M203" s="110">
        <v>19334.48</v>
      </c>
      <c r="N203" s="111">
        <v>1.6400000000000001E-2</v>
      </c>
    </row>
    <row r="204" spans="1:14" ht="72" customHeight="1" x14ac:dyDescent="0.3">
      <c r="A204" s="108" t="s">
        <v>592</v>
      </c>
      <c r="B204" s="109" t="s">
        <v>593</v>
      </c>
      <c r="C204" s="109" t="s">
        <v>150</v>
      </c>
      <c r="D204" s="109" t="s">
        <v>594</v>
      </c>
      <c r="E204" s="109" t="s">
        <v>239</v>
      </c>
      <c r="F204" s="109">
        <v>24</v>
      </c>
      <c r="G204" s="109">
        <v>20.63</v>
      </c>
      <c r="H204" s="109">
        <v>14.64</v>
      </c>
      <c r="I204" s="109">
        <v>10.84</v>
      </c>
      <c r="J204" s="109">
        <v>25.48</v>
      </c>
      <c r="K204" s="109">
        <v>351.36</v>
      </c>
      <c r="L204" s="109">
        <v>260.16000000000003</v>
      </c>
      <c r="M204" s="109">
        <v>611.52</v>
      </c>
      <c r="N204" s="111">
        <v>5.0000000000000001E-4</v>
      </c>
    </row>
    <row r="205" spans="1:14" ht="36" customHeight="1" x14ac:dyDescent="0.3">
      <c r="A205" s="104" t="s">
        <v>595</v>
      </c>
      <c r="B205" s="105" t="s">
        <v>111</v>
      </c>
      <c r="C205" s="105" t="s">
        <v>111</v>
      </c>
      <c r="D205" s="105" t="s">
        <v>596</v>
      </c>
      <c r="E205" s="105" t="s">
        <v>111</v>
      </c>
      <c r="F205" s="105" t="s">
        <v>111</v>
      </c>
      <c r="G205" s="105" t="s">
        <v>111</v>
      </c>
      <c r="H205" s="105" t="s">
        <v>111</v>
      </c>
      <c r="I205" s="105" t="s">
        <v>111</v>
      </c>
      <c r="J205" s="105" t="s">
        <v>111</v>
      </c>
      <c r="K205" s="105" t="s">
        <v>111</v>
      </c>
      <c r="L205" s="105" t="s">
        <v>111</v>
      </c>
      <c r="M205" s="112">
        <v>7818.9</v>
      </c>
      <c r="N205" s="106">
        <v>6.7000000000000002E-3</v>
      </c>
    </row>
    <row r="206" spans="1:14" ht="60" customHeight="1" x14ac:dyDescent="0.3">
      <c r="A206" s="108" t="s">
        <v>597</v>
      </c>
      <c r="B206" s="109">
        <v>59800</v>
      </c>
      <c r="C206" s="109" t="s">
        <v>154</v>
      </c>
      <c r="D206" s="109" t="s">
        <v>598</v>
      </c>
      <c r="E206" s="109" t="s">
        <v>152</v>
      </c>
      <c r="F206" s="109">
        <v>49</v>
      </c>
      <c r="G206" s="109">
        <v>13.71</v>
      </c>
      <c r="H206" s="109">
        <v>10.98</v>
      </c>
      <c r="I206" s="109">
        <v>5.95</v>
      </c>
      <c r="J206" s="109">
        <v>16.93</v>
      </c>
      <c r="K206" s="109">
        <v>538.02</v>
      </c>
      <c r="L206" s="109">
        <v>291.55</v>
      </c>
      <c r="M206" s="109">
        <v>829.57</v>
      </c>
      <c r="N206" s="111">
        <v>6.9999999999999999E-4</v>
      </c>
    </row>
    <row r="207" spans="1:14" ht="36" customHeight="1" x14ac:dyDescent="0.3">
      <c r="A207" s="108" t="s">
        <v>599</v>
      </c>
      <c r="B207" s="109">
        <v>95801</v>
      </c>
      <c r="C207" s="109" t="s">
        <v>158</v>
      </c>
      <c r="D207" s="109" t="s">
        <v>600</v>
      </c>
      <c r="E207" s="109" t="s">
        <v>152</v>
      </c>
      <c r="F207" s="109">
        <v>84</v>
      </c>
      <c r="G207" s="109">
        <v>35.270000000000003</v>
      </c>
      <c r="H207" s="109">
        <v>18.350000000000001</v>
      </c>
      <c r="I207" s="109">
        <v>25.22</v>
      </c>
      <c r="J207" s="109">
        <v>43.57</v>
      </c>
      <c r="K207" s="110">
        <v>1541.4</v>
      </c>
      <c r="L207" s="110">
        <v>2118.48</v>
      </c>
      <c r="M207" s="110">
        <v>3659.88</v>
      </c>
      <c r="N207" s="111">
        <v>3.0999999999999999E-3</v>
      </c>
    </row>
    <row r="208" spans="1:14" ht="48" customHeight="1" x14ac:dyDescent="0.3">
      <c r="A208" s="108" t="s">
        <v>601</v>
      </c>
      <c r="B208" s="109" t="s">
        <v>602</v>
      </c>
      <c r="C208" s="109" t="s">
        <v>150</v>
      </c>
      <c r="D208" s="109" t="s">
        <v>603</v>
      </c>
      <c r="E208" s="109" t="s">
        <v>152</v>
      </c>
      <c r="F208" s="109">
        <v>57</v>
      </c>
      <c r="G208" s="109">
        <v>42.22</v>
      </c>
      <c r="H208" s="109">
        <v>22.74</v>
      </c>
      <c r="I208" s="109">
        <v>29.41</v>
      </c>
      <c r="J208" s="109">
        <v>52.15</v>
      </c>
      <c r="K208" s="110">
        <v>1296.18</v>
      </c>
      <c r="L208" s="110">
        <v>1676.37</v>
      </c>
      <c r="M208" s="110">
        <v>2972.55</v>
      </c>
      <c r="N208" s="111">
        <v>2.5000000000000001E-3</v>
      </c>
    </row>
    <row r="209" spans="1:14" ht="24" customHeight="1" x14ac:dyDescent="0.3">
      <c r="A209" s="108" t="s">
        <v>604</v>
      </c>
      <c r="B209" s="109" t="s">
        <v>605</v>
      </c>
      <c r="C209" s="109" t="s">
        <v>150</v>
      </c>
      <c r="D209" s="109" t="s">
        <v>606</v>
      </c>
      <c r="E209" s="109" t="s">
        <v>152</v>
      </c>
      <c r="F209" s="109">
        <v>2</v>
      </c>
      <c r="G209" s="109">
        <v>144.44999999999999</v>
      </c>
      <c r="H209" s="109">
        <v>27.79</v>
      </c>
      <c r="I209" s="109">
        <v>150.66</v>
      </c>
      <c r="J209" s="109">
        <v>178.45</v>
      </c>
      <c r="K209" s="109">
        <v>55.58</v>
      </c>
      <c r="L209" s="109">
        <v>301.32</v>
      </c>
      <c r="M209" s="109">
        <v>356.9</v>
      </c>
      <c r="N209" s="111">
        <v>2.9999999999999997E-4</v>
      </c>
    </row>
    <row r="210" spans="1:14" ht="72" customHeight="1" x14ac:dyDescent="0.3">
      <c r="A210" s="104" t="s">
        <v>607</v>
      </c>
      <c r="B210" s="105" t="s">
        <v>111</v>
      </c>
      <c r="C210" s="105" t="s">
        <v>111</v>
      </c>
      <c r="D210" s="105" t="s">
        <v>608</v>
      </c>
      <c r="E210" s="105" t="s">
        <v>111</v>
      </c>
      <c r="F210" s="105" t="s">
        <v>111</v>
      </c>
      <c r="G210" s="105" t="s">
        <v>111</v>
      </c>
      <c r="H210" s="105" t="s">
        <v>111</v>
      </c>
      <c r="I210" s="105" t="s">
        <v>111</v>
      </c>
      <c r="J210" s="105" t="s">
        <v>111</v>
      </c>
      <c r="K210" s="105" t="s">
        <v>111</v>
      </c>
      <c r="L210" s="105" t="s">
        <v>111</v>
      </c>
      <c r="M210" s="112">
        <v>17657</v>
      </c>
      <c r="N210" s="106">
        <v>1.4999999999999999E-2</v>
      </c>
    </row>
    <row r="211" spans="1:14" ht="48" customHeight="1" x14ac:dyDescent="0.3">
      <c r="A211" s="108" t="s">
        <v>609</v>
      </c>
      <c r="B211" s="109">
        <v>91926</v>
      </c>
      <c r="C211" s="109" t="s">
        <v>158</v>
      </c>
      <c r="D211" s="109" t="s">
        <v>610</v>
      </c>
      <c r="E211" s="109" t="s">
        <v>265</v>
      </c>
      <c r="F211" s="109">
        <v>3255</v>
      </c>
      <c r="G211" s="109">
        <v>3.76</v>
      </c>
      <c r="H211" s="109">
        <v>1.36</v>
      </c>
      <c r="I211" s="109">
        <v>3.28</v>
      </c>
      <c r="J211" s="109">
        <v>4.6399999999999997</v>
      </c>
      <c r="K211" s="110">
        <v>4426.8</v>
      </c>
      <c r="L211" s="110">
        <v>10676.4</v>
      </c>
      <c r="M211" s="110">
        <v>15103.2</v>
      </c>
      <c r="N211" s="111">
        <v>1.2800000000000001E-2</v>
      </c>
    </row>
    <row r="212" spans="1:14" ht="24" customHeight="1" x14ac:dyDescent="0.3">
      <c r="A212" s="108" t="s">
        <v>611</v>
      </c>
      <c r="B212" s="109">
        <v>91927</v>
      </c>
      <c r="C212" s="109" t="s">
        <v>158</v>
      </c>
      <c r="D212" s="109" t="s">
        <v>612</v>
      </c>
      <c r="E212" s="109" t="s">
        <v>265</v>
      </c>
      <c r="F212" s="109">
        <v>260</v>
      </c>
      <c r="G212" s="109">
        <v>4.1900000000000004</v>
      </c>
      <c r="H212" s="109">
        <v>1.36</v>
      </c>
      <c r="I212" s="109">
        <v>3.81</v>
      </c>
      <c r="J212" s="109">
        <v>5.17</v>
      </c>
      <c r="K212" s="109">
        <v>353.6</v>
      </c>
      <c r="L212" s="109">
        <v>990.6</v>
      </c>
      <c r="M212" s="110">
        <v>1344.2</v>
      </c>
      <c r="N212" s="111">
        <v>1.1000000000000001E-3</v>
      </c>
    </row>
    <row r="213" spans="1:14" ht="60" customHeight="1" x14ac:dyDescent="0.3">
      <c r="A213" s="108" t="s">
        <v>613</v>
      </c>
      <c r="B213" s="109">
        <v>91929</v>
      </c>
      <c r="C213" s="109" t="s">
        <v>158</v>
      </c>
      <c r="D213" s="109" t="s">
        <v>614</v>
      </c>
      <c r="E213" s="109" t="s">
        <v>265</v>
      </c>
      <c r="F213" s="109">
        <v>160</v>
      </c>
      <c r="G213" s="109">
        <v>6.12</v>
      </c>
      <c r="H213" s="109">
        <v>1.82</v>
      </c>
      <c r="I213" s="109">
        <v>5.74</v>
      </c>
      <c r="J213" s="109">
        <v>7.56</v>
      </c>
      <c r="K213" s="109">
        <v>291.2</v>
      </c>
      <c r="L213" s="109">
        <v>918.4</v>
      </c>
      <c r="M213" s="110">
        <v>1209.5999999999999</v>
      </c>
      <c r="N213" s="111">
        <v>1E-3</v>
      </c>
    </row>
    <row r="214" spans="1:14" ht="60" customHeight="1" x14ac:dyDescent="0.3">
      <c r="A214" s="104" t="s">
        <v>615</v>
      </c>
      <c r="B214" s="105" t="s">
        <v>111</v>
      </c>
      <c r="C214" s="105" t="s">
        <v>111</v>
      </c>
      <c r="D214" s="105" t="s">
        <v>616</v>
      </c>
      <c r="E214" s="105" t="s">
        <v>111</v>
      </c>
      <c r="F214" s="105" t="s">
        <v>111</v>
      </c>
      <c r="G214" s="105" t="s">
        <v>111</v>
      </c>
      <c r="H214" s="105" t="s">
        <v>111</v>
      </c>
      <c r="I214" s="105" t="s">
        <v>111</v>
      </c>
      <c r="J214" s="105" t="s">
        <v>111</v>
      </c>
      <c r="K214" s="105" t="s">
        <v>111</v>
      </c>
      <c r="L214" s="105" t="s">
        <v>111</v>
      </c>
      <c r="M214" s="112">
        <v>24311.1</v>
      </c>
      <c r="N214" s="106">
        <v>2.07E-2</v>
      </c>
    </row>
    <row r="215" spans="1:14" ht="36" customHeight="1" x14ac:dyDescent="0.3">
      <c r="A215" s="108" t="s">
        <v>617</v>
      </c>
      <c r="B215" s="109" t="s">
        <v>618</v>
      </c>
      <c r="C215" s="109" t="s">
        <v>150</v>
      </c>
      <c r="D215" s="109" t="s">
        <v>619</v>
      </c>
      <c r="E215" s="109" t="s">
        <v>190</v>
      </c>
      <c r="F215" s="109">
        <v>61</v>
      </c>
      <c r="G215" s="109">
        <v>42.32</v>
      </c>
      <c r="H215" s="109">
        <v>9.15</v>
      </c>
      <c r="I215" s="109">
        <v>43.13</v>
      </c>
      <c r="J215" s="109">
        <v>52.28</v>
      </c>
      <c r="K215" s="109">
        <v>558.15</v>
      </c>
      <c r="L215" s="110">
        <v>2630.93</v>
      </c>
      <c r="M215" s="110">
        <v>3189.08</v>
      </c>
      <c r="N215" s="111">
        <v>2.7000000000000001E-3</v>
      </c>
    </row>
    <row r="216" spans="1:14" ht="48" customHeight="1" x14ac:dyDescent="0.3">
      <c r="A216" s="108" t="s">
        <v>620</v>
      </c>
      <c r="B216" s="109" t="s">
        <v>621</v>
      </c>
      <c r="C216" s="109" t="s">
        <v>150</v>
      </c>
      <c r="D216" s="109" t="s">
        <v>622</v>
      </c>
      <c r="E216" s="109" t="s">
        <v>190</v>
      </c>
      <c r="F216" s="109">
        <v>13</v>
      </c>
      <c r="G216" s="109">
        <v>61.66</v>
      </c>
      <c r="H216" s="109">
        <v>20.99</v>
      </c>
      <c r="I216" s="109">
        <v>55.18</v>
      </c>
      <c r="J216" s="109">
        <v>76.17</v>
      </c>
      <c r="K216" s="109">
        <v>272.87</v>
      </c>
      <c r="L216" s="109">
        <v>717.34</v>
      </c>
      <c r="M216" s="109">
        <v>990.21</v>
      </c>
      <c r="N216" s="111">
        <v>8.0000000000000004E-4</v>
      </c>
    </row>
    <row r="217" spans="1:14" ht="36" customHeight="1" x14ac:dyDescent="0.3">
      <c r="A217" s="108" t="s">
        <v>623</v>
      </c>
      <c r="B217" s="109" t="s">
        <v>624</v>
      </c>
      <c r="C217" s="109" t="s">
        <v>150</v>
      </c>
      <c r="D217" s="109" t="s">
        <v>625</v>
      </c>
      <c r="E217" s="109" t="s">
        <v>152</v>
      </c>
      <c r="F217" s="109">
        <v>61</v>
      </c>
      <c r="G217" s="109">
        <v>197.63</v>
      </c>
      <c r="H217" s="109">
        <v>10.46</v>
      </c>
      <c r="I217" s="109">
        <v>233.69</v>
      </c>
      <c r="J217" s="109">
        <v>244.15</v>
      </c>
      <c r="K217" s="109">
        <v>638.05999999999995</v>
      </c>
      <c r="L217" s="110">
        <v>14255.09</v>
      </c>
      <c r="M217" s="110">
        <v>14893.15</v>
      </c>
      <c r="N217" s="111">
        <v>1.2699999999999999E-2</v>
      </c>
    </row>
    <row r="218" spans="1:14" ht="24" customHeight="1" x14ac:dyDescent="0.3">
      <c r="A218" s="108" t="s">
        <v>626</v>
      </c>
      <c r="B218" s="109" t="s">
        <v>627</v>
      </c>
      <c r="C218" s="109" t="s">
        <v>150</v>
      </c>
      <c r="D218" s="109" t="s">
        <v>628</v>
      </c>
      <c r="E218" s="109" t="s">
        <v>190</v>
      </c>
      <c r="F218" s="109">
        <v>122</v>
      </c>
      <c r="G218" s="109">
        <v>34.18</v>
      </c>
      <c r="H218" s="109">
        <v>11.44</v>
      </c>
      <c r="I218" s="109">
        <v>30.78</v>
      </c>
      <c r="J218" s="109">
        <v>42.22</v>
      </c>
      <c r="K218" s="110">
        <v>1395.68</v>
      </c>
      <c r="L218" s="110">
        <v>3755.16</v>
      </c>
      <c r="M218" s="110">
        <v>5150.84</v>
      </c>
      <c r="N218" s="111">
        <v>4.4000000000000003E-3</v>
      </c>
    </row>
    <row r="219" spans="1:14" ht="36" customHeight="1" x14ac:dyDescent="0.3">
      <c r="A219" s="108" t="s">
        <v>629</v>
      </c>
      <c r="B219" s="109" t="s">
        <v>630</v>
      </c>
      <c r="C219" s="109" t="s">
        <v>150</v>
      </c>
      <c r="D219" s="109" t="s">
        <v>631</v>
      </c>
      <c r="E219" s="109" t="s">
        <v>152</v>
      </c>
      <c r="F219" s="109">
        <v>2</v>
      </c>
      <c r="G219" s="109">
        <v>35.549999999999997</v>
      </c>
      <c r="H219" s="109">
        <v>24.74</v>
      </c>
      <c r="I219" s="109">
        <v>19.170000000000002</v>
      </c>
      <c r="J219" s="109">
        <v>43.91</v>
      </c>
      <c r="K219" s="109">
        <v>49.48</v>
      </c>
      <c r="L219" s="109">
        <v>38.340000000000003</v>
      </c>
      <c r="M219" s="109">
        <v>87.82</v>
      </c>
      <c r="N219" s="111">
        <v>1E-4</v>
      </c>
    </row>
    <row r="220" spans="1:14" ht="24" customHeight="1" x14ac:dyDescent="0.3">
      <c r="A220" s="104" t="s">
        <v>632</v>
      </c>
      <c r="B220" s="105" t="s">
        <v>111</v>
      </c>
      <c r="C220" s="105" t="s">
        <v>111</v>
      </c>
      <c r="D220" s="105" t="s">
        <v>633</v>
      </c>
      <c r="E220" s="105" t="s">
        <v>111</v>
      </c>
      <c r="F220" s="105" t="s">
        <v>111</v>
      </c>
      <c r="G220" s="105" t="s">
        <v>111</v>
      </c>
      <c r="H220" s="105" t="s">
        <v>111</v>
      </c>
      <c r="I220" s="105" t="s">
        <v>111</v>
      </c>
      <c r="J220" s="105" t="s">
        <v>111</v>
      </c>
      <c r="K220" s="105" t="s">
        <v>111</v>
      </c>
      <c r="L220" s="105" t="s">
        <v>111</v>
      </c>
      <c r="M220" s="112">
        <v>2159.5700000000002</v>
      </c>
      <c r="N220" s="106">
        <v>1.8E-3</v>
      </c>
    </row>
    <row r="221" spans="1:14" ht="24" customHeight="1" x14ac:dyDescent="0.3">
      <c r="A221" s="108" t="s">
        <v>634</v>
      </c>
      <c r="B221" s="109" t="s">
        <v>635</v>
      </c>
      <c r="C221" s="109" t="s">
        <v>150</v>
      </c>
      <c r="D221" s="109" t="s">
        <v>636</v>
      </c>
      <c r="E221" s="109" t="s">
        <v>190</v>
      </c>
      <c r="F221" s="109">
        <v>9</v>
      </c>
      <c r="G221" s="109">
        <v>4.7</v>
      </c>
      <c r="H221" s="109">
        <v>2.27</v>
      </c>
      <c r="I221" s="109">
        <v>3.53</v>
      </c>
      <c r="J221" s="109">
        <v>5.8</v>
      </c>
      <c r="K221" s="109">
        <v>20.43</v>
      </c>
      <c r="L221" s="109">
        <v>31.77</v>
      </c>
      <c r="M221" s="109">
        <v>52.2</v>
      </c>
      <c r="N221" s="111">
        <v>0</v>
      </c>
    </row>
    <row r="222" spans="1:14" ht="24" customHeight="1" x14ac:dyDescent="0.3">
      <c r="A222" s="108" t="s">
        <v>637</v>
      </c>
      <c r="B222" s="109" t="s">
        <v>638</v>
      </c>
      <c r="C222" s="109" t="s">
        <v>150</v>
      </c>
      <c r="D222" s="109" t="s">
        <v>639</v>
      </c>
      <c r="E222" s="109" t="s">
        <v>152</v>
      </c>
      <c r="F222" s="109">
        <v>54</v>
      </c>
      <c r="G222" s="109">
        <v>23.83</v>
      </c>
      <c r="H222" s="109">
        <v>7.8</v>
      </c>
      <c r="I222" s="109">
        <v>21.63</v>
      </c>
      <c r="J222" s="109">
        <v>29.43</v>
      </c>
      <c r="K222" s="109">
        <v>421.2</v>
      </c>
      <c r="L222" s="110">
        <v>1168.02</v>
      </c>
      <c r="M222" s="110">
        <v>1589.22</v>
      </c>
      <c r="N222" s="111">
        <v>1.4E-3</v>
      </c>
    </row>
    <row r="223" spans="1:14" ht="132" customHeight="1" x14ac:dyDescent="0.3">
      <c r="A223" s="108" t="s">
        <v>640</v>
      </c>
      <c r="B223" s="109" t="s">
        <v>641</v>
      </c>
      <c r="C223" s="109" t="s">
        <v>150</v>
      </c>
      <c r="D223" s="109" t="s">
        <v>642</v>
      </c>
      <c r="E223" s="109" t="s">
        <v>152</v>
      </c>
      <c r="F223" s="109">
        <v>14</v>
      </c>
      <c r="G223" s="109">
        <v>19.559999999999999</v>
      </c>
      <c r="H223" s="109">
        <v>7.8</v>
      </c>
      <c r="I223" s="109">
        <v>16.36</v>
      </c>
      <c r="J223" s="109">
        <v>24.16</v>
      </c>
      <c r="K223" s="109">
        <v>109.2</v>
      </c>
      <c r="L223" s="109">
        <v>229.04</v>
      </c>
      <c r="M223" s="109">
        <v>338.24</v>
      </c>
      <c r="N223" s="111">
        <v>2.9999999999999997E-4</v>
      </c>
    </row>
    <row r="224" spans="1:14" ht="24" customHeight="1" x14ac:dyDescent="0.3">
      <c r="A224" s="108" t="s">
        <v>643</v>
      </c>
      <c r="B224" s="109" t="s">
        <v>644</v>
      </c>
      <c r="C224" s="109" t="s">
        <v>150</v>
      </c>
      <c r="D224" s="109" t="s">
        <v>645</v>
      </c>
      <c r="E224" s="109" t="s">
        <v>190</v>
      </c>
      <c r="F224" s="109">
        <v>12</v>
      </c>
      <c r="G224" s="109">
        <v>4.62</v>
      </c>
      <c r="H224" s="109">
        <v>2.27</v>
      </c>
      <c r="I224" s="109">
        <v>3.43</v>
      </c>
      <c r="J224" s="109">
        <v>5.7</v>
      </c>
      <c r="K224" s="109">
        <v>27.24</v>
      </c>
      <c r="L224" s="109">
        <v>41.16</v>
      </c>
      <c r="M224" s="109">
        <v>68.400000000000006</v>
      </c>
      <c r="N224" s="111">
        <v>1E-4</v>
      </c>
    </row>
    <row r="225" spans="1:14" ht="24" customHeight="1" x14ac:dyDescent="0.3">
      <c r="A225" s="108" t="s">
        <v>646</v>
      </c>
      <c r="B225" s="109" t="s">
        <v>647</v>
      </c>
      <c r="C225" s="109" t="s">
        <v>150</v>
      </c>
      <c r="D225" s="109" t="s">
        <v>648</v>
      </c>
      <c r="E225" s="109" t="s">
        <v>152</v>
      </c>
      <c r="F225" s="109">
        <v>3</v>
      </c>
      <c r="G225" s="109">
        <v>30.09</v>
      </c>
      <c r="H225" s="109">
        <v>24.66</v>
      </c>
      <c r="I225" s="109">
        <v>12.51</v>
      </c>
      <c r="J225" s="109">
        <v>37.17</v>
      </c>
      <c r="K225" s="109">
        <v>73.98</v>
      </c>
      <c r="L225" s="109">
        <v>37.53</v>
      </c>
      <c r="M225" s="109">
        <v>111.51</v>
      </c>
      <c r="N225" s="111">
        <v>1E-4</v>
      </c>
    </row>
    <row r="226" spans="1:14" ht="48" customHeight="1" x14ac:dyDescent="0.3">
      <c r="A226" s="104" t="s">
        <v>649</v>
      </c>
      <c r="B226" s="105" t="s">
        <v>111</v>
      </c>
      <c r="C226" s="105" t="s">
        <v>111</v>
      </c>
      <c r="D226" s="105" t="s">
        <v>650</v>
      </c>
      <c r="E226" s="105" t="s">
        <v>111</v>
      </c>
      <c r="F226" s="105" t="s">
        <v>111</v>
      </c>
      <c r="G226" s="105" t="s">
        <v>111</v>
      </c>
      <c r="H226" s="105" t="s">
        <v>111</v>
      </c>
      <c r="I226" s="105" t="s">
        <v>111</v>
      </c>
      <c r="J226" s="105" t="s">
        <v>111</v>
      </c>
      <c r="K226" s="105" t="s">
        <v>111</v>
      </c>
      <c r="L226" s="105" t="s">
        <v>111</v>
      </c>
      <c r="M226" s="112">
        <v>23451.94</v>
      </c>
      <c r="N226" s="106">
        <v>1.9900000000000001E-2</v>
      </c>
    </row>
    <row r="227" spans="1:14" ht="24" customHeight="1" x14ac:dyDescent="0.3">
      <c r="A227" s="108" t="s">
        <v>651</v>
      </c>
      <c r="B227" s="109" t="s">
        <v>652</v>
      </c>
      <c r="C227" s="109" t="s">
        <v>150</v>
      </c>
      <c r="D227" s="109" t="s">
        <v>653</v>
      </c>
      <c r="E227" s="109" t="s">
        <v>152</v>
      </c>
      <c r="F227" s="109">
        <v>10</v>
      </c>
      <c r="G227" s="109">
        <v>15.06</v>
      </c>
      <c r="H227" s="109">
        <v>2.1800000000000002</v>
      </c>
      <c r="I227" s="109">
        <v>16.420000000000002</v>
      </c>
      <c r="J227" s="109">
        <v>18.600000000000001</v>
      </c>
      <c r="K227" s="109">
        <v>21.8</v>
      </c>
      <c r="L227" s="109">
        <v>164.2</v>
      </c>
      <c r="M227" s="109">
        <v>186</v>
      </c>
      <c r="N227" s="111">
        <v>2.0000000000000001E-4</v>
      </c>
    </row>
    <row r="228" spans="1:14" ht="24" customHeight="1" x14ac:dyDescent="0.3">
      <c r="A228" s="108" t="s">
        <v>654</v>
      </c>
      <c r="B228" s="109">
        <v>93660</v>
      </c>
      <c r="C228" s="109" t="s">
        <v>158</v>
      </c>
      <c r="D228" s="109" t="s">
        <v>655</v>
      </c>
      <c r="E228" s="109" t="s">
        <v>152</v>
      </c>
      <c r="F228" s="109">
        <v>1</v>
      </c>
      <c r="G228" s="109">
        <v>58.16</v>
      </c>
      <c r="H228" s="109">
        <v>3.21</v>
      </c>
      <c r="I228" s="109">
        <v>68.64</v>
      </c>
      <c r="J228" s="109">
        <v>71.849999999999994</v>
      </c>
      <c r="K228" s="109">
        <v>3.21</v>
      </c>
      <c r="L228" s="109">
        <v>68.64</v>
      </c>
      <c r="M228" s="109">
        <v>71.849999999999994</v>
      </c>
      <c r="N228" s="111">
        <v>1E-4</v>
      </c>
    </row>
    <row r="229" spans="1:14" ht="24" customHeight="1" x14ac:dyDescent="0.3">
      <c r="A229" s="108" t="s">
        <v>656</v>
      </c>
      <c r="B229" s="109">
        <v>93670</v>
      </c>
      <c r="C229" s="109" t="s">
        <v>158</v>
      </c>
      <c r="D229" s="109" t="s">
        <v>657</v>
      </c>
      <c r="E229" s="109" t="s">
        <v>152</v>
      </c>
      <c r="F229" s="109">
        <v>2</v>
      </c>
      <c r="G229" s="109">
        <v>78.209999999999994</v>
      </c>
      <c r="H229" s="109">
        <v>9.09</v>
      </c>
      <c r="I229" s="109">
        <v>87.53</v>
      </c>
      <c r="J229" s="109">
        <v>96.62</v>
      </c>
      <c r="K229" s="109">
        <v>18.18</v>
      </c>
      <c r="L229" s="109">
        <v>175.06</v>
      </c>
      <c r="M229" s="109">
        <v>193.24</v>
      </c>
      <c r="N229" s="111">
        <v>2.0000000000000001E-4</v>
      </c>
    </row>
    <row r="230" spans="1:14" ht="24" customHeight="1" x14ac:dyDescent="0.3">
      <c r="A230" s="108" t="s">
        <v>658</v>
      </c>
      <c r="B230" s="109" t="s">
        <v>659</v>
      </c>
      <c r="C230" s="109" t="s">
        <v>150</v>
      </c>
      <c r="D230" s="109" t="s">
        <v>660</v>
      </c>
      <c r="E230" s="109" t="s">
        <v>190</v>
      </c>
      <c r="F230" s="109">
        <v>18</v>
      </c>
      <c r="G230" s="109">
        <v>412.43</v>
      </c>
      <c r="H230" s="109">
        <v>68.709999999999994</v>
      </c>
      <c r="I230" s="109">
        <v>440.8</v>
      </c>
      <c r="J230" s="109">
        <v>509.51</v>
      </c>
      <c r="K230" s="110">
        <v>1236.78</v>
      </c>
      <c r="L230" s="110">
        <v>7934.4</v>
      </c>
      <c r="M230" s="110">
        <v>9171.18</v>
      </c>
      <c r="N230" s="111">
        <v>7.7999999999999996E-3</v>
      </c>
    </row>
    <row r="231" spans="1:14" ht="24" customHeight="1" x14ac:dyDescent="0.3">
      <c r="A231" s="108" t="s">
        <v>661</v>
      </c>
      <c r="B231" s="109" t="s">
        <v>662</v>
      </c>
      <c r="C231" s="109" t="s">
        <v>150</v>
      </c>
      <c r="D231" s="109" t="s">
        <v>663</v>
      </c>
      <c r="E231" s="109" t="s">
        <v>152</v>
      </c>
      <c r="F231" s="109">
        <v>696</v>
      </c>
      <c r="G231" s="109">
        <v>0.74</v>
      </c>
      <c r="H231" s="109">
        <v>0.5</v>
      </c>
      <c r="I231" s="109">
        <v>0.41</v>
      </c>
      <c r="J231" s="109">
        <v>0.91</v>
      </c>
      <c r="K231" s="109">
        <v>348</v>
      </c>
      <c r="L231" s="109">
        <v>285.36</v>
      </c>
      <c r="M231" s="109">
        <v>633.36</v>
      </c>
      <c r="N231" s="111">
        <v>5.0000000000000001E-4</v>
      </c>
    </row>
    <row r="232" spans="1:14" ht="24" customHeight="1" x14ac:dyDescent="0.3">
      <c r="A232" s="108" t="s">
        <v>664</v>
      </c>
      <c r="B232" s="109" t="s">
        <v>665</v>
      </c>
      <c r="C232" s="109" t="s">
        <v>150</v>
      </c>
      <c r="D232" s="109" t="s">
        <v>666</v>
      </c>
      <c r="E232" s="109" t="s">
        <v>543</v>
      </c>
      <c r="F232" s="109">
        <v>57</v>
      </c>
      <c r="G232" s="109">
        <v>0.72</v>
      </c>
      <c r="H232" s="109">
        <v>0.24</v>
      </c>
      <c r="I232" s="109">
        <v>0.64</v>
      </c>
      <c r="J232" s="109">
        <v>0.88</v>
      </c>
      <c r="K232" s="109">
        <v>13.68</v>
      </c>
      <c r="L232" s="109">
        <v>36.479999999999997</v>
      </c>
      <c r="M232" s="109">
        <v>50.16</v>
      </c>
      <c r="N232" s="111">
        <v>0</v>
      </c>
    </row>
    <row r="233" spans="1:14" ht="24" customHeight="1" x14ac:dyDescent="0.3">
      <c r="A233" s="108" t="s">
        <v>667</v>
      </c>
      <c r="B233" s="109" t="s">
        <v>668</v>
      </c>
      <c r="C233" s="109" t="s">
        <v>150</v>
      </c>
      <c r="D233" s="109" t="s">
        <v>669</v>
      </c>
      <c r="E233" s="109" t="s">
        <v>190</v>
      </c>
      <c r="F233" s="109">
        <v>225</v>
      </c>
      <c r="G233" s="109">
        <v>6.19</v>
      </c>
      <c r="H233" s="109">
        <v>4.57</v>
      </c>
      <c r="I233" s="109">
        <v>3.07</v>
      </c>
      <c r="J233" s="109">
        <v>7.64</v>
      </c>
      <c r="K233" s="110">
        <v>1028.25</v>
      </c>
      <c r="L233" s="109">
        <v>690.75</v>
      </c>
      <c r="M233" s="110">
        <v>1719</v>
      </c>
      <c r="N233" s="111">
        <v>1.5E-3</v>
      </c>
    </row>
    <row r="234" spans="1:14" ht="24" customHeight="1" x14ac:dyDescent="0.3">
      <c r="A234" s="108" t="s">
        <v>670</v>
      </c>
      <c r="B234" s="109">
        <v>63801</v>
      </c>
      <c r="C234" s="109" t="s">
        <v>154</v>
      </c>
      <c r="D234" s="109" t="s">
        <v>671</v>
      </c>
      <c r="E234" s="109" t="s">
        <v>152</v>
      </c>
      <c r="F234" s="109">
        <v>3</v>
      </c>
      <c r="G234" s="109">
        <v>333.01</v>
      </c>
      <c r="H234" s="109">
        <v>37.97</v>
      </c>
      <c r="I234" s="109">
        <v>373.43</v>
      </c>
      <c r="J234" s="109">
        <v>411.4</v>
      </c>
      <c r="K234" s="109">
        <v>113.91</v>
      </c>
      <c r="L234" s="110">
        <v>1120.29</v>
      </c>
      <c r="M234" s="110">
        <v>1234.2</v>
      </c>
      <c r="N234" s="111">
        <v>1E-3</v>
      </c>
    </row>
    <row r="235" spans="1:14" ht="24" customHeight="1" x14ac:dyDescent="0.3">
      <c r="A235" s="108" t="s">
        <v>672</v>
      </c>
      <c r="B235" s="109" t="s">
        <v>673</v>
      </c>
      <c r="C235" s="109" t="s">
        <v>150</v>
      </c>
      <c r="D235" s="109" t="s">
        <v>674</v>
      </c>
      <c r="E235" s="109" t="s">
        <v>152</v>
      </c>
      <c r="F235" s="109">
        <v>1</v>
      </c>
      <c r="G235" s="109">
        <v>220.45</v>
      </c>
      <c r="H235" s="109">
        <v>0.75</v>
      </c>
      <c r="I235" s="109">
        <v>271.58999999999997</v>
      </c>
      <c r="J235" s="109">
        <v>272.33999999999997</v>
      </c>
      <c r="K235" s="109">
        <v>0.75</v>
      </c>
      <c r="L235" s="109">
        <v>271.58999999999997</v>
      </c>
      <c r="M235" s="109">
        <v>272.33999999999997</v>
      </c>
      <c r="N235" s="111">
        <v>2.0000000000000001E-4</v>
      </c>
    </row>
    <row r="236" spans="1:14" ht="36" customHeight="1" x14ac:dyDescent="0.3">
      <c r="A236" s="108" t="s">
        <v>675</v>
      </c>
      <c r="B236" s="109">
        <v>64560</v>
      </c>
      <c r="C236" s="109" t="s">
        <v>154</v>
      </c>
      <c r="D236" s="109" t="s">
        <v>676</v>
      </c>
      <c r="E236" s="109" t="s">
        <v>152</v>
      </c>
      <c r="F236" s="109">
        <v>6</v>
      </c>
      <c r="G236" s="109">
        <v>160.54</v>
      </c>
      <c r="H236" s="109">
        <v>22.3</v>
      </c>
      <c r="I236" s="109">
        <v>176.03</v>
      </c>
      <c r="J236" s="109">
        <v>198.33</v>
      </c>
      <c r="K236" s="109">
        <v>133.80000000000001</v>
      </c>
      <c r="L236" s="110">
        <v>1056.18</v>
      </c>
      <c r="M236" s="110">
        <v>1189.98</v>
      </c>
      <c r="N236" s="111">
        <v>1E-3</v>
      </c>
    </row>
    <row r="237" spans="1:14" ht="48" customHeight="1" x14ac:dyDescent="0.3">
      <c r="A237" s="108" t="s">
        <v>677</v>
      </c>
      <c r="B237" s="109" t="s">
        <v>678</v>
      </c>
      <c r="C237" s="109" t="s">
        <v>150</v>
      </c>
      <c r="D237" s="109" t="s">
        <v>679</v>
      </c>
      <c r="E237" s="109" t="s">
        <v>190</v>
      </c>
      <c r="F237" s="109">
        <v>2</v>
      </c>
      <c r="G237" s="109">
        <v>426.19</v>
      </c>
      <c r="H237" s="109">
        <v>18.309999999999999</v>
      </c>
      <c r="I237" s="109">
        <v>508.2</v>
      </c>
      <c r="J237" s="109">
        <v>526.51</v>
      </c>
      <c r="K237" s="109">
        <v>36.619999999999997</v>
      </c>
      <c r="L237" s="110">
        <v>1016.4</v>
      </c>
      <c r="M237" s="110">
        <v>1053.02</v>
      </c>
      <c r="N237" s="111">
        <v>8.9999999999999998E-4</v>
      </c>
    </row>
    <row r="238" spans="1:14" ht="24" customHeight="1" x14ac:dyDescent="0.3">
      <c r="A238" s="108" t="s">
        <v>680</v>
      </c>
      <c r="B238" s="109" t="s">
        <v>681</v>
      </c>
      <c r="C238" s="109" t="s">
        <v>150</v>
      </c>
      <c r="D238" s="109" t="s">
        <v>682</v>
      </c>
      <c r="E238" s="109" t="s">
        <v>152</v>
      </c>
      <c r="F238" s="109">
        <v>2</v>
      </c>
      <c r="G238" s="109">
        <v>40.619999999999997</v>
      </c>
      <c r="H238" s="109">
        <v>18.309999999999999</v>
      </c>
      <c r="I238" s="109">
        <v>31.87</v>
      </c>
      <c r="J238" s="109">
        <v>50.18</v>
      </c>
      <c r="K238" s="109">
        <v>36.619999999999997</v>
      </c>
      <c r="L238" s="109">
        <v>63.74</v>
      </c>
      <c r="M238" s="109">
        <v>100.36</v>
      </c>
      <c r="N238" s="111">
        <v>1E-4</v>
      </c>
    </row>
    <row r="239" spans="1:14" ht="24" customHeight="1" x14ac:dyDescent="0.3">
      <c r="A239" s="108" t="s">
        <v>683</v>
      </c>
      <c r="B239" s="109" t="s">
        <v>684</v>
      </c>
      <c r="C239" s="109" t="s">
        <v>150</v>
      </c>
      <c r="D239" s="109" t="s">
        <v>685</v>
      </c>
      <c r="E239" s="109" t="s">
        <v>152</v>
      </c>
      <c r="F239" s="109">
        <v>3</v>
      </c>
      <c r="G239" s="109">
        <v>46.92</v>
      </c>
      <c r="H239" s="109">
        <v>18.309999999999999</v>
      </c>
      <c r="I239" s="109">
        <v>39.65</v>
      </c>
      <c r="J239" s="109">
        <v>57.96</v>
      </c>
      <c r="K239" s="109">
        <v>54.93</v>
      </c>
      <c r="L239" s="109">
        <v>118.95</v>
      </c>
      <c r="M239" s="109">
        <v>173.88</v>
      </c>
      <c r="N239" s="111">
        <v>1E-4</v>
      </c>
    </row>
    <row r="240" spans="1:14" ht="24" customHeight="1" x14ac:dyDescent="0.3">
      <c r="A240" s="108" t="s">
        <v>686</v>
      </c>
      <c r="B240" s="109" t="s">
        <v>687</v>
      </c>
      <c r="C240" s="109" t="s">
        <v>150</v>
      </c>
      <c r="D240" s="109" t="s">
        <v>688</v>
      </c>
      <c r="E240" s="109" t="s">
        <v>190</v>
      </c>
      <c r="F240" s="109">
        <v>1</v>
      </c>
      <c r="G240" s="109">
        <v>174.32</v>
      </c>
      <c r="H240" s="109">
        <v>18.309999999999999</v>
      </c>
      <c r="I240" s="109">
        <v>197.04</v>
      </c>
      <c r="J240" s="109">
        <v>215.35</v>
      </c>
      <c r="K240" s="109">
        <v>18.309999999999999</v>
      </c>
      <c r="L240" s="109">
        <v>197.04</v>
      </c>
      <c r="M240" s="109">
        <v>215.35</v>
      </c>
      <c r="N240" s="111">
        <v>2.0000000000000001E-4</v>
      </c>
    </row>
    <row r="241" spans="1:14" ht="72" customHeight="1" x14ac:dyDescent="0.3">
      <c r="A241" s="108" t="s">
        <v>689</v>
      </c>
      <c r="B241" s="109" t="s">
        <v>690</v>
      </c>
      <c r="C241" s="109" t="s">
        <v>150</v>
      </c>
      <c r="D241" s="109" t="s">
        <v>691</v>
      </c>
      <c r="E241" s="109" t="s">
        <v>190</v>
      </c>
      <c r="F241" s="109">
        <v>1</v>
      </c>
      <c r="G241" s="109">
        <v>84.81</v>
      </c>
      <c r="H241" s="109">
        <v>41.97</v>
      </c>
      <c r="I241" s="109">
        <v>62.8</v>
      </c>
      <c r="J241" s="109">
        <v>104.77</v>
      </c>
      <c r="K241" s="109">
        <v>41.97</v>
      </c>
      <c r="L241" s="109">
        <v>62.8</v>
      </c>
      <c r="M241" s="109">
        <v>104.77</v>
      </c>
      <c r="N241" s="111">
        <v>1E-4</v>
      </c>
    </row>
    <row r="242" spans="1:14" ht="24" customHeight="1" x14ac:dyDescent="0.3">
      <c r="A242" s="108" t="s">
        <v>692</v>
      </c>
      <c r="B242" s="109" t="s">
        <v>693</v>
      </c>
      <c r="C242" s="109" t="s">
        <v>150</v>
      </c>
      <c r="D242" s="109" t="s">
        <v>694</v>
      </c>
      <c r="E242" s="109" t="s">
        <v>152</v>
      </c>
      <c r="F242" s="109">
        <v>1</v>
      </c>
      <c r="G242" s="109">
        <v>235.23</v>
      </c>
      <c r="H242" s="109">
        <v>40.14</v>
      </c>
      <c r="I242" s="109">
        <v>250.46</v>
      </c>
      <c r="J242" s="109">
        <v>290.60000000000002</v>
      </c>
      <c r="K242" s="109">
        <v>40.14</v>
      </c>
      <c r="L242" s="109">
        <v>250.46</v>
      </c>
      <c r="M242" s="109">
        <v>290.60000000000002</v>
      </c>
      <c r="N242" s="111">
        <v>2.0000000000000001E-4</v>
      </c>
    </row>
    <row r="243" spans="1:14" ht="72" customHeight="1" x14ac:dyDescent="0.3">
      <c r="A243" s="108" t="s">
        <v>695</v>
      </c>
      <c r="B243" s="109" t="s">
        <v>696</v>
      </c>
      <c r="C243" s="109" t="s">
        <v>150</v>
      </c>
      <c r="D243" s="109" t="s">
        <v>697</v>
      </c>
      <c r="E243" s="109" t="s">
        <v>152</v>
      </c>
      <c r="F243" s="109">
        <v>2</v>
      </c>
      <c r="G243" s="109">
        <v>783.31</v>
      </c>
      <c r="H243" s="109">
        <v>20.059999999999999</v>
      </c>
      <c r="I243" s="109">
        <v>947.64</v>
      </c>
      <c r="J243" s="109">
        <v>967.7</v>
      </c>
      <c r="K243" s="109">
        <v>40.119999999999997</v>
      </c>
      <c r="L243" s="110">
        <v>1895.28</v>
      </c>
      <c r="M243" s="110">
        <v>1935.4</v>
      </c>
      <c r="N243" s="111">
        <v>1.6000000000000001E-3</v>
      </c>
    </row>
    <row r="244" spans="1:14" ht="24" customHeight="1" x14ac:dyDescent="0.3">
      <c r="A244" s="108" t="s">
        <v>698</v>
      </c>
      <c r="B244" s="109" t="s">
        <v>699</v>
      </c>
      <c r="C244" s="109" t="s">
        <v>150</v>
      </c>
      <c r="D244" s="109" t="s">
        <v>700</v>
      </c>
      <c r="E244" s="109" t="s">
        <v>152</v>
      </c>
      <c r="F244" s="109">
        <v>7</v>
      </c>
      <c r="G244" s="109">
        <v>23.04</v>
      </c>
      <c r="H244" s="109">
        <v>9.15</v>
      </c>
      <c r="I244" s="109">
        <v>19.309999999999999</v>
      </c>
      <c r="J244" s="109">
        <v>28.46</v>
      </c>
      <c r="K244" s="109">
        <v>64.05</v>
      </c>
      <c r="L244" s="109">
        <v>135.16999999999999</v>
      </c>
      <c r="M244" s="109">
        <v>199.22</v>
      </c>
      <c r="N244" s="111">
        <v>2.0000000000000001E-4</v>
      </c>
    </row>
    <row r="245" spans="1:14" ht="84" customHeight="1" x14ac:dyDescent="0.3">
      <c r="A245" s="108" t="s">
        <v>701</v>
      </c>
      <c r="B245" s="109" t="s">
        <v>702</v>
      </c>
      <c r="C245" s="109" t="s">
        <v>150</v>
      </c>
      <c r="D245" s="109" t="s">
        <v>703</v>
      </c>
      <c r="E245" s="109" t="s">
        <v>190</v>
      </c>
      <c r="F245" s="109">
        <v>13</v>
      </c>
      <c r="G245" s="109">
        <v>290.04000000000002</v>
      </c>
      <c r="H245" s="109">
        <v>274.86</v>
      </c>
      <c r="I245" s="109">
        <v>83.45</v>
      </c>
      <c r="J245" s="109">
        <v>358.31</v>
      </c>
      <c r="K245" s="110">
        <v>3573.18</v>
      </c>
      <c r="L245" s="110">
        <v>1084.8499999999999</v>
      </c>
      <c r="M245" s="110">
        <v>4658.03</v>
      </c>
      <c r="N245" s="111">
        <v>4.0000000000000001E-3</v>
      </c>
    </row>
    <row r="246" spans="1:14" ht="24" customHeight="1" x14ac:dyDescent="0.3">
      <c r="A246" s="104">
        <v>16</v>
      </c>
      <c r="B246" s="105" t="s">
        <v>111</v>
      </c>
      <c r="C246" s="105" t="s">
        <v>111</v>
      </c>
      <c r="D246" s="105" t="s">
        <v>44</v>
      </c>
      <c r="E246" s="105" t="s">
        <v>111</v>
      </c>
      <c r="F246" s="105" t="s">
        <v>111</v>
      </c>
      <c r="G246" s="105" t="s">
        <v>111</v>
      </c>
      <c r="H246" s="105" t="s">
        <v>111</v>
      </c>
      <c r="I246" s="105" t="s">
        <v>111</v>
      </c>
      <c r="J246" s="105" t="s">
        <v>111</v>
      </c>
      <c r="K246" s="105" t="s">
        <v>111</v>
      </c>
      <c r="L246" s="105" t="s">
        <v>111</v>
      </c>
      <c r="M246" s="112">
        <v>14041.22</v>
      </c>
      <c r="N246" s="106">
        <v>1.1900000000000001E-2</v>
      </c>
    </row>
    <row r="247" spans="1:14" ht="24" customHeight="1" x14ac:dyDescent="0.3">
      <c r="A247" s="108" t="s">
        <v>704</v>
      </c>
      <c r="B247" s="109" t="s">
        <v>705</v>
      </c>
      <c r="C247" s="109" t="s">
        <v>150</v>
      </c>
      <c r="D247" s="109" t="s">
        <v>706</v>
      </c>
      <c r="E247" s="109" t="s">
        <v>156</v>
      </c>
      <c r="F247" s="109">
        <v>2848.12</v>
      </c>
      <c r="G247" s="109">
        <v>3.31</v>
      </c>
      <c r="H247" s="109">
        <v>2.3199999999999998</v>
      </c>
      <c r="I247" s="109">
        <v>1.76</v>
      </c>
      <c r="J247" s="109">
        <v>4.08</v>
      </c>
      <c r="K247" s="110">
        <v>6607.63</v>
      </c>
      <c r="L247" s="110">
        <v>5012.6899999999996</v>
      </c>
      <c r="M247" s="110">
        <v>11620.32</v>
      </c>
      <c r="N247" s="111">
        <v>9.9000000000000008E-3</v>
      </c>
    </row>
    <row r="248" spans="1:14" ht="48" customHeight="1" x14ac:dyDescent="0.3">
      <c r="A248" s="108" t="s">
        <v>707</v>
      </c>
      <c r="B248" s="109" t="s">
        <v>708</v>
      </c>
      <c r="C248" s="109" t="s">
        <v>150</v>
      </c>
      <c r="D248" s="109" t="s">
        <v>709</v>
      </c>
      <c r="E248" s="109" t="s">
        <v>156</v>
      </c>
      <c r="F248" s="109">
        <v>2848.12</v>
      </c>
      <c r="G248" s="109">
        <v>0.69</v>
      </c>
      <c r="H248" s="109">
        <v>0.7</v>
      </c>
      <c r="I248" s="109">
        <v>0.15</v>
      </c>
      <c r="J248" s="109">
        <v>0.85</v>
      </c>
      <c r="K248" s="110">
        <v>1993.68</v>
      </c>
      <c r="L248" s="109">
        <v>427.22</v>
      </c>
      <c r="M248" s="110">
        <v>2420.9</v>
      </c>
      <c r="N248" s="111">
        <v>2.0999999999999999E-3</v>
      </c>
    </row>
    <row r="249" spans="1:14" ht="24" customHeight="1" x14ac:dyDescent="0.3">
      <c r="A249" s="104">
        <v>17</v>
      </c>
      <c r="B249" s="105" t="s">
        <v>111</v>
      </c>
      <c r="C249" s="105" t="s">
        <v>111</v>
      </c>
      <c r="D249" s="105" t="s">
        <v>46</v>
      </c>
      <c r="E249" s="105" t="s">
        <v>111</v>
      </c>
      <c r="F249" s="105" t="s">
        <v>111</v>
      </c>
      <c r="G249" s="105" t="s">
        <v>111</v>
      </c>
      <c r="H249" s="105" t="s">
        <v>111</v>
      </c>
      <c r="I249" s="105" t="s">
        <v>111</v>
      </c>
      <c r="J249" s="105" t="s">
        <v>111</v>
      </c>
      <c r="K249" s="105" t="s">
        <v>111</v>
      </c>
      <c r="L249" s="105" t="s">
        <v>111</v>
      </c>
      <c r="M249" s="112">
        <v>3585.95</v>
      </c>
      <c r="N249" s="106">
        <v>3.0999999999999999E-3</v>
      </c>
    </row>
    <row r="250" spans="1:14" ht="24" customHeight="1" x14ac:dyDescent="0.3">
      <c r="A250" s="108" t="s">
        <v>710</v>
      </c>
      <c r="B250" s="109" t="s">
        <v>711</v>
      </c>
      <c r="C250" s="109" t="s">
        <v>150</v>
      </c>
      <c r="D250" s="109" t="s">
        <v>712</v>
      </c>
      <c r="E250" s="109" t="s">
        <v>152</v>
      </c>
      <c r="F250" s="109">
        <v>1</v>
      </c>
      <c r="G250" s="110">
        <v>2902.67</v>
      </c>
      <c r="H250" s="110">
        <v>2654.05</v>
      </c>
      <c r="I250" s="109">
        <v>931.9</v>
      </c>
      <c r="J250" s="110">
        <v>3585.95</v>
      </c>
      <c r="K250" s="110">
        <v>2654.05</v>
      </c>
      <c r="L250" s="109">
        <v>931.9</v>
      </c>
      <c r="M250" s="110">
        <v>3585.95</v>
      </c>
      <c r="N250" s="111">
        <v>3.0999999999999999E-3</v>
      </c>
    </row>
    <row r="251" spans="1:14" ht="24" customHeight="1" x14ac:dyDescent="0.3">
      <c r="A251" s="132" t="s">
        <v>111</v>
      </c>
      <c r="B251" s="132" t="s">
        <v>111</v>
      </c>
      <c r="C251" s="132" t="s">
        <v>111</v>
      </c>
      <c r="D251" s="132" t="s">
        <v>111</v>
      </c>
      <c r="E251" s="132" t="s">
        <v>111</v>
      </c>
      <c r="F251" s="132" t="s">
        <v>111</v>
      </c>
      <c r="G251" s="132" t="s">
        <v>111</v>
      </c>
      <c r="H251" s="132" t="s">
        <v>111</v>
      </c>
      <c r="I251" s="132" t="s">
        <v>111</v>
      </c>
      <c r="J251" s="132" t="s">
        <v>713</v>
      </c>
      <c r="K251" s="133">
        <v>361381.91</v>
      </c>
      <c r="L251" s="133">
        <v>814246.05</v>
      </c>
      <c r="M251" s="133">
        <v>1175627.96</v>
      </c>
      <c r="N251" s="132" t="s">
        <v>111</v>
      </c>
    </row>
    <row r="252" spans="1:14" ht="24" customHeight="1" x14ac:dyDescent="0.3">
      <c r="A252" s="142" t="s">
        <v>111</v>
      </c>
      <c r="B252" s="142" t="s">
        <v>111</v>
      </c>
      <c r="C252" s="142" t="s">
        <v>111</v>
      </c>
      <c r="D252" s="142" t="s">
        <v>111</v>
      </c>
      <c r="E252" s="142" t="s">
        <v>111</v>
      </c>
      <c r="F252" s="142" t="s">
        <v>111</v>
      </c>
      <c r="G252" s="142" t="s">
        <v>111</v>
      </c>
      <c r="H252" s="142" t="s">
        <v>111</v>
      </c>
      <c r="I252" s="142" t="s">
        <v>111</v>
      </c>
      <c r="J252" s="142" t="s">
        <v>111</v>
      </c>
      <c r="K252" s="142" t="s">
        <v>111</v>
      </c>
      <c r="L252" s="142" t="s">
        <v>111</v>
      </c>
      <c r="M252" s="142" t="s">
        <v>111</v>
      </c>
      <c r="N252" s="142" t="s">
        <v>111</v>
      </c>
    </row>
    <row r="253" spans="1:14" ht="24" customHeight="1" x14ac:dyDescent="0.3">
      <c r="A253" s="201" t="s">
        <v>111</v>
      </c>
      <c r="B253" s="201"/>
      <c r="C253" s="201"/>
      <c r="D253" s="142" t="s">
        <v>111</v>
      </c>
      <c r="E253" s="132" t="s">
        <v>111</v>
      </c>
      <c r="F253" s="132" t="s">
        <v>111</v>
      </c>
      <c r="G253" s="132" t="s">
        <v>111</v>
      </c>
      <c r="H253" s="132" t="s">
        <v>111</v>
      </c>
      <c r="I253" s="132" t="s">
        <v>111</v>
      </c>
      <c r="J253" s="201" t="s">
        <v>47</v>
      </c>
      <c r="K253" s="201"/>
      <c r="L253" s="202">
        <v>951771.02</v>
      </c>
      <c r="M253" s="201"/>
      <c r="N253" s="201"/>
    </row>
    <row r="254" spans="1:14" x14ac:dyDescent="0.3">
      <c r="A254" s="201" t="s">
        <v>111</v>
      </c>
      <c r="B254" s="201"/>
      <c r="C254" s="201"/>
      <c r="D254" s="142" t="s">
        <v>111</v>
      </c>
      <c r="E254" s="132" t="s">
        <v>111</v>
      </c>
      <c r="F254" s="132" t="s">
        <v>111</v>
      </c>
      <c r="G254" s="132" t="s">
        <v>111</v>
      </c>
      <c r="H254" s="132" t="s">
        <v>111</v>
      </c>
      <c r="I254" s="132" t="s">
        <v>111</v>
      </c>
      <c r="J254" s="201" t="s">
        <v>48</v>
      </c>
      <c r="K254" s="201"/>
      <c r="L254" s="202">
        <v>223856.94</v>
      </c>
      <c r="M254" s="201"/>
      <c r="N254" s="201"/>
    </row>
    <row r="255" spans="1:14" ht="14.25" customHeight="1" x14ac:dyDescent="0.3">
      <c r="A255" s="201" t="s">
        <v>111</v>
      </c>
      <c r="B255" s="201"/>
      <c r="C255" s="201"/>
      <c r="D255" s="142" t="s">
        <v>111</v>
      </c>
      <c r="E255" s="132" t="s">
        <v>111</v>
      </c>
      <c r="F255" s="132" t="s">
        <v>111</v>
      </c>
      <c r="G255" s="132" t="s">
        <v>111</v>
      </c>
      <c r="H255" s="132" t="s">
        <v>111</v>
      </c>
      <c r="I255" s="132" t="s">
        <v>111</v>
      </c>
      <c r="J255" s="201" t="s">
        <v>49</v>
      </c>
      <c r="K255" s="201"/>
      <c r="L255" s="202">
        <v>1175627.96</v>
      </c>
      <c r="M255" s="201"/>
      <c r="N255" s="201"/>
    </row>
  </sheetData>
  <autoFilter ref="A4:N255">
    <filterColumn colId="7" showButton="0"/>
    <filterColumn colId="8" showButton="0"/>
    <filterColumn colId="10" showButton="0"/>
    <filterColumn colId="11" showButton="0"/>
  </autoFilter>
  <mergeCells count="24">
    <mergeCell ref="N4:N5"/>
    <mergeCell ref="A4:A5"/>
    <mergeCell ref="B4:B5"/>
    <mergeCell ref="E1:G1"/>
    <mergeCell ref="E2:G2"/>
    <mergeCell ref="I2:N2"/>
    <mergeCell ref="I1:N1"/>
    <mergeCell ref="A3:N3"/>
    <mergeCell ref="C4:C5"/>
    <mergeCell ref="K4:M4"/>
    <mergeCell ref="D4:D5"/>
    <mergeCell ref="E4:E5"/>
    <mergeCell ref="F4:F5"/>
    <mergeCell ref="G4:G5"/>
    <mergeCell ref="H4:J4"/>
    <mergeCell ref="A255:C255"/>
    <mergeCell ref="J255:K255"/>
    <mergeCell ref="L255:N255"/>
    <mergeCell ref="A253:C253"/>
    <mergeCell ref="J253:K253"/>
    <mergeCell ref="L253:N253"/>
    <mergeCell ref="A254:C254"/>
    <mergeCell ref="J254:K254"/>
    <mergeCell ref="L254:N254"/>
  </mergeCells>
  <pageMargins left="0.5" right="0.5" top="1" bottom="1" header="0.5" footer="0.5"/>
  <pageSetup paperSize="9" scale="66" fitToHeight="0" orientation="landscape" r:id="rId1"/>
  <headerFooter>
    <oddHeader>&amp;L &amp;CCBR ENGENHARIACNPJ: 03.581.297/0001-14 &amp;R</oddHeader>
    <oddFooter>&amp;L &amp;CRua Washington Luiz 901 - Centro Histórico - Porto Alegre / RS / allana.vieira@cbrengenharia.com.br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267"/>
  <sheetViews>
    <sheetView showOutlineSymbols="0" showWhiteSpace="0" view="pageBreakPreview" topLeftCell="A2256" zoomScale="80" zoomScaleSheetLayoutView="80" workbookViewId="0">
      <selection activeCell="H2273" sqref="H2273"/>
    </sheetView>
  </sheetViews>
  <sheetFormatPr defaultColWidth="8.75" defaultRowHeight="14" x14ac:dyDescent="0.3"/>
  <cols>
    <col min="1" max="1" width="10" bestFit="1" customWidth="1"/>
    <col min="2" max="2" width="12" bestFit="1" customWidth="1"/>
    <col min="3" max="3" width="10" bestFit="1" customWidth="1"/>
    <col min="4" max="4" width="56.58203125" customWidth="1"/>
    <col min="5" max="5" width="15" bestFit="1" customWidth="1"/>
    <col min="6" max="8" width="12" bestFit="1" customWidth="1"/>
    <col min="9" max="9" width="13" bestFit="1" customWidth="1"/>
    <col min="10" max="10" width="14" bestFit="1" customWidth="1"/>
  </cols>
  <sheetData>
    <row r="1" spans="1:10" ht="13.9" customHeight="1" x14ac:dyDescent="0.3">
      <c r="A1" s="16"/>
      <c r="B1" s="16"/>
      <c r="C1" s="62"/>
      <c r="D1" s="62" t="s">
        <v>0</v>
      </c>
      <c r="E1" s="147" t="s">
        <v>1</v>
      </c>
      <c r="F1" s="147"/>
      <c r="G1" s="62" t="s">
        <v>2</v>
      </c>
      <c r="H1" s="147" t="s">
        <v>3</v>
      </c>
      <c r="I1" s="147"/>
      <c r="J1" s="147"/>
    </row>
    <row r="2" spans="1:10" ht="79.900000000000006" customHeight="1" x14ac:dyDescent="0.3">
      <c r="A2" s="13"/>
      <c r="B2" s="13"/>
      <c r="C2" s="61"/>
      <c r="D2" s="61" t="s">
        <v>4</v>
      </c>
      <c r="E2" s="148" t="s">
        <v>138</v>
      </c>
      <c r="F2" s="148"/>
      <c r="G2" s="61" t="s">
        <v>6</v>
      </c>
      <c r="H2" s="148" t="s">
        <v>7</v>
      </c>
      <c r="I2" s="148"/>
      <c r="J2" s="148"/>
    </row>
    <row r="3" spans="1:10" s="25" customFormat="1" ht="34.9" customHeight="1" x14ac:dyDescent="0.3">
      <c r="A3" s="217" t="s">
        <v>714</v>
      </c>
      <c r="B3" s="218"/>
      <c r="C3" s="218"/>
      <c r="D3" s="218"/>
      <c r="E3" s="218"/>
      <c r="F3" s="218"/>
      <c r="G3" s="218"/>
      <c r="H3" s="218"/>
      <c r="I3" s="218"/>
    </row>
    <row r="4" spans="1:10" ht="24" customHeight="1" x14ac:dyDescent="0.3">
      <c r="A4" s="101">
        <v>1</v>
      </c>
      <c r="B4" s="102" t="s">
        <v>111</v>
      </c>
      <c r="C4" s="102" t="s">
        <v>111</v>
      </c>
      <c r="D4" s="102" t="s">
        <v>14</v>
      </c>
      <c r="E4" s="102" t="s">
        <v>111</v>
      </c>
      <c r="F4" s="209" t="s">
        <v>111</v>
      </c>
      <c r="G4" s="210"/>
      <c r="H4" s="102" t="s">
        <v>111</v>
      </c>
      <c r="I4" s="102" t="s">
        <v>111</v>
      </c>
      <c r="J4" s="107">
        <v>78177.64</v>
      </c>
    </row>
    <row r="5" spans="1:10" ht="18" customHeight="1" x14ac:dyDescent="0.3">
      <c r="A5" s="113" t="s">
        <v>148</v>
      </c>
      <c r="B5" s="114" t="s">
        <v>140</v>
      </c>
      <c r="C5" s="114" t="s">
        <v>141</v>
      </c>
      <c r="D5" s="114" t="s">
        <v>10</v>
      </c>
      <c r="E5" s="211" t="s">
        <v>715</v>
      </c>
      <c r="F5" s="212"/>
      <c r="G5" s="114" t="s">
        <v>142</v>
      </c>
      <c r="H5" s="114" t="s">
        <v>143</v>
      </c>
      <c r="I5" s="114" t="s">
        <v>144</v>
      </c>
      <c r="J5" s="114" t="s">
        <v>11</v>
      </c>
    </row>
    <row r="6" spans="1:10" ht="24" customHeight="1" x14ac:dyDescent="0.3">
      <c r="A6" s="108" t="s">
        <v>716</v>
      </c>
      <c r="B6" s="109" t="s">
        <v>149</v>
      </c>
      <c r="C6" s="109" t="s">
        <v>150</v>
      </c>
      <c r="D6" s="109" t="s">
        <v>151</v>
      </c>
      <c r="E6" s="213" t="s">
        <v>717</v>
      </c>
      <c r="F6" s="214"/>
      <c r="G6" s="109" t="s">
        <v>152</v>
      </c>
      <c r="H6" s="109">
        <v>1</v>
      </c>
      <c r="I6" s="110">
        <v>8590.73</v>
      </c>
      <c r="J6" s="110">
        <v>8590.73</v>
      </c>
    </row>
    <row r="7" spans="1:10" ht="40.9" customHeight="1" x14ac:dyDescent="0.3">
      <c r="A7" s="117" t="s">
        <v>718</v>
      </c>
      <c r="B7" s="118">
        <v>88273</v>
      </c>
      <c r="C7" s="118" t="s">
        <v>158</v>
      </c>
      <c r="D7" s="118" t="s">
        <v>719</v>
      </c>
      <c r="E7" s="206" t="s">
        <v>720</v>
      </c>
      <c r="F7" s="207"/>
      <c r="G7" s="118" t="s">
        <v>721</v>
      </c>
      <c r="H7" s="118">
        <v>3.13</v>
      </c>
      <c r="I7" s="118">
        <v>22.05</v>
      </c>
      <c r="J7" s="118">
        <v>69.010000000000005</v>
      </c>
    </row>
    <row r="8" spans="1:10" ht="51.65" customHeight="1" x14ac:dyDescent="0.3">
      <c r="A8" s="117" t="s">
        <v>718</v>
      </c>
      <c r="B8" s="118">
        <v>88267</v>
      </c>
      <c r="C8" s="118" t="s">
        <v>158</v>
      </c>
      <c r="D8" s="118" t="s">
        <v>722</v>
      </c>
      <c r="E8" s="206" t="s">
        <v>720</v>
      </c>
      <c r="F8" s="207"/>
      <c r="G8" s="118" t="s">
        <v>721</v>
      </c>
      <c r="H8" s="118">
        <v>9.91</v>
      </c>
      <c r="I8" s="118">
        <v>22.94</v>
      </c>
      <c r="J8" s="118">
        <v>227.33</v>
      </c>
    </row>
    <row r="9" spans="1:10" ht="35.5" customHeight="1" x14ac:dyDescent="0.3">
      <c r="A9" s="117" t="s">
        <v>718</v>
      </c>
      <c r="B9" s="118">
        <v>88264</v>
      </c>
      <c r="C9" s="118" t="s">
        <v>158</v>
      </c>
      <c r="D9" s="118" t="s">
        <v>723</v>
      </c>
      <c r="E9" s="206" t="s">
        <v>720</v>
      </c>
      <c r="F9" s="207"/>
      <c r="G9" s="118" t="s">
        <v>721</v>
      </c>
      <c r="H9" s="118">
        <v>14.08</v>
      </c>
      <c r="I9" s="118">
        <v>26.14</v>
      </c>
      <c r="J9" s="118">
        <v>368.05</v>
      </c>
    </row>
    <row r="10" spans="1:10" ht="24" customHeight="1" x14ac:dyDescent="0.3">
      <c r="A10" s="117" t="s">
        <v>718</v>
      </c>
      <c r="B10" s="118">
        <v>88261</v>
      </c>
      <c r="C10" s="118" t="s">
        <v>158</v>
      </c>
      <c r="D10" s="118" t="s">
        <v>724</v>
      </c>
      <c r="E10" s="206" t="s">
        <v>720</v>
      </c>
      <c r="F10" s="207"/>
      <c r="G10" s="118" t="s">
        <v>721</v>
      </c>
      <c r="H10" s="118">
        <v>8.86</v>
      </c>
      <c r="I10" s="118">
        <v>22.33</v>
      </c>
      <c r="J10" s="118">
        <v>197.84</v>
      </c>
    </row>
    <row r="11" spans="1:10" ht="31.9" customHeight="1" x14ac:dyDescent="0.3">
      <c r="A11" s="117" t="s">
        <v>718</v>
      </c>
      <c r="B11" s="118">
        <v>88239</v>
      </c>
      <c r="C11" s="118" t="s">
        <v>158</v>
      </c>
      <c r="D11" s="118" t="s">
        <v>725</v>
      </c>
      <c r="E11" s="206" t="s">
        <v>720</v>
      </c>
      <c r="F11" s="207"/>
      <c r="G11" s="118" t="s">
        <v>721</v>
      </c>
      <c r="H11" s="118">
        <v>8.86</v>
      </c>
      <c r="I11" s="118">
        <v>19.93</v>
      </c>
      <c r="J11" s="118">
        <v>176.57</v>
      </c>
    </row>
    <row r="12" spans="1:10" ht="24" customHeight="1" x14ac:dyDescent="0.3">
      <c r="A12" s="117" t="s">
        <v>718</v>
      </c>
      <c r="B12" s="118">
        <v>88325</v>
      </c>
      <c r="C12" s="118" t="s">
        <v>158</v>
      </c>
      <c r="D12" s="118" t="s">
        <v>726</v>
      </c>
      <c r="E12" s="206" t="s">
        <v>720</v>
      </c>
      <c r="F12" s="207"/>
      <c r="G12" s="118" t="s">
        <v>721</v>
      </c>
      <c r="H12" s="118">
        <v>6.26</v>
      </c>
      <c r="I12" s="118">
        <v>21.09</v>
      </c>
      <c r="J12" s="118">
        <v>132.02000000000001</v>
      </c>
    </row>
    <row r="13" spans="1:10" ht="24" customHeight="1" x14ac:dyDescent="0.3">
      <c r="A13" s="117" t="s">
        <v>718</v>
      </c>
      <c r="B13" s="118">
        <v>88310</v>
      </c>
      <c r="C13" s="118" t="s">
        <v>158</v>
      </c>
      <c r="D13" s="118" t="s">
        <v>727</v>
      </c>
      <c r="E13" s="206" t="s">
        <v>720</v>
      </c>
      <c r="F13" s="207"/>
      <c r="G13" s="118" t="s">
        <v>721</v>
      </c>
      <c r="H13" s="118">
        <v>6.78</v>
      </c>
      <c r="I13" s="118">
        <v>24.91</v>
      </c>
      <c r="J13" s="118">
        <v>168.88</v>
      </c>
    </row>
    <row r="14" spans="1:10" ht="24" customHeight="1" x14ac:dyDescent="0.3">
      <c r="A14" s="117" t="s">
        <v>718</v>
      </c>
      <c r="B14" s="118">
        <v>88247</v>
      </c>
      <c r="C14" s="118" t="s">
        <v>158</v>
      </c>
      <c r="D14" s="118" t="s">
        <v>728</v>
      </c>
      <c r="E14" s="206" t="s">
        <v>720</v>
      </c>
      <c r="F14" s="207"/>
      <c r="G14" s="118" t="s">
        <v>721</v>
      </c>
      <c r="H14" s="118">
        <v>28.17</v>
      </c>
      <c r="I14" s="118">
        <v>22.2</v>
      </c>
      <c r="J14" s="118">
        <v>625.37</v>
      </c>
    </row>
    <row r="15" spans="1:10" ht="24" customHeight="1" x14ac:dyDescent="0.3">
      <c r="A15" s="117" t="s">
        <v>718</v>
      </c>
      <c r="B15" s="118">
        <v>88316</v>
      </c>
      <c r="C15" s="118" t="s">
        <v>158</v>
      </c>
      <c r="D15" s="118" t="s">
        <v>729</v>
      </c>
      <c r="E15" s="206" t="s">
        <v>720</v>
      </c>
      <c r="F15" s="207"/>
      <c r="G15" s="118" t="s">
        <v>721</v>
      </c>
      <c r="H15" s="118">
        <v>49.53</v>
      </c>
      <c r="I15" s="118">
        <v>18.93</v>
      </c>
      <c r="J15" s="118">
        <v>937.6</v>
      </c>
    </row>
    <row r="16" spans="1:10" ht="14.25" customHeight="1" x14ac:dyDescent="0.3">
      <c r="A16" s="117" t="s">
        <v>718</v>
      </c>
      <c r="B16" s="118">
        <v>93584</v>
      </c>
      <c r="C16" s="118" t="s">
        <v>158</v>
      </c>
      <c r="D16" s="118" t="s">
        <v>730</v>
      </c>
      <c r="E16" s="206" t="s">
        <v>717</v>
      </c>
      <c r="F16" s="207"/>
      <c r="G16" s="118" t="s">
        <v>156</v>
      </c>
      <c r="H16" s="118">
        <v>6</v>
      </c>
      <c r="I16" s="118">
        <v>948.01</v>
      </c>
      <c r="J16" s="119">
        <v>5688.06</v>
      </c>
    </row>
    <row r="17" spans="1:10" ht="14.25" customHeight="1" x14ac:dyDescent="0.3">
      <c r="A17" s="142" t="s">
        <v>111</v>
      </c>
      <c r="B17" s="142" t="s">
        <v>111</v>
      </c>
      <c r="C17" s="142" t="s">
        <v>111</v>
      </c>
      <c r="D17" s="142" t="s">
        <v>111</v>
      </c>
      <c r="E17" s="142" t="s">
        <v>731</v>
      </c>
      <c r="F17" s="143">
        <v>3029.73</v>
      </c>
      <c r="G17" s="142" t="s">
        <v>732</v>
      </c>
      <c r="H17" s="142">
        <v>0</v>
      </c>
      <c r="I17" s="142" t="s">
        <v>733</v>
      </c>
      <c r="J17" s="143">
        <v>3029.73</v>
      </c>
    </row>
    <row r="18" spans="1:10" ht="30" customHeight="1" x14ac:dyDescent="0.3">
      <c r="A18" s="142" t="s">
        <v>111</v>
      </c>
      <c r="B18" s="142" t="s">
        <v>111</v>
      </c>
      <c r="C18" s="142" t="s">
        <v>111</v>
      </c>
      <c r="D18" s="142" t="s">
        <v>111</v>
      </c>
      <c r="E18" s="142" t="s">
        <v>734</v>
      </c>
      <c r="F18" s="143">
        <v>2022.25</v>
      </c>
      <c r="G18" s="142" t="s">
        <v>111</v>
      </c>
      <c r="H18" s="208" t="s">
        <v>735</v>
      </c>
      <c r="I18" s="208"/>
      <c r="J18" s="143">
        <v>10612.98</v>
      </c>
    </row>
    <row r="19" spans="1:10" ht="1.1499999999999999" customHeight="1" x14ac:dyDescent="0.3">
      <c r="A19" s="132" t="s">
        <v>111</v>
      </c>
      <c r="B19" s="132" t="s">
        <v>111</v>
      </c>
      <c r="C19" s="132" t="s">
        <v>111</v>
      </c>
      <c r="D19" s="132" t="s">
        <v>111</v>
      </c>
      <c r="E19" s="132" t="s">
        <v>111</v>
      </c>
      <c r="F19" s="132" t="s">
        <v>111</v>
      </c>
      <c r="G19" s="132" t="s">
        <v>736</v>
      </c>
      <c r="H19" s="132">
        <v>1</v>
      </c>
      <c r="I19" s="132" t="s">
        <v>737</v>
      </c>
      <c r="J19" s="133">
        <v>10612.98</v>
      </c>
    </row>
    <row r="20" spans="1:10" ht="18" customHeight="1" x14ac:dyDescent="0.3">
      <c r="A20" s="120" t="s">
        <v>111</v>
      </c>
      <c r="B20" s="120" t="s">
        <v>111</v>
      </c>
      <c r="C20" s="120" t="s">
        <v>111</v>
      </c>
      <c r="D20" s="120" t="s">
        <v>111</v>
      </c>
      <c r="E20" s="120" t="s">
        <v>111</v>
      </c>
      <c r="F20" s="120" t="s">
        <v>111</v>
      </c>
      <c r="G20" s="120" t="s">
        <v>111</v>
      </c>
      <c r="H20" s="120" t="s">
        <v>111</v>
      </c>
      <c r="I20" s="120" t="s">
        <v>111</v>
      </c>
      <c r="J20" s="120" t="s">
        <v>111</v>
      </c>
    </row>
    <row r="21" spans="1:10" ht="24" customHeight="1" x14ac:dyDescent="0.3">
      <c r="A21" s="121" t="s">
        <v>153</v>
      </c>
      <c r="B21" s="115" t="s">
        <v>140</v>
      </c>
      <c r="C21" s="115" t="s">
        <v>141</v>
      </c>
      <c r="D21" s="115" t="s">
        <v>10</v>
      </c>
      <c r="E21" s="211" t="s">
        <v>715</v>
      </c>
      <c r="F21" s="212"/>
      <c r="G21" s="115" t="s">
        <v>142</v>
      </c>
      <c r="H21" s="115" t="s">
        <v>143</v>
      </c>
      <c r="I21" s="115" t="s">
        <v>144</v>
      </c>
      <c r="J21" s="115" t="s">
        <v>11</v>
      </c>
    </row>
    <row r="22" spans="1:10" ht="24" customHeight="1" x14ac:dyDescent="0.3">
      <c r="A22" s="108" t="s">
        <v>716</v>
      </c>
      <c r="B22" s="109">
        <v>16744</v>
      </c>
      <c r="C22" s="109" t="s">
        <v>154</v>
      </c>
      <c r="D22" s="109" t="s">
        <v>155</v>
      </c>
      <c r="E22" s="213" t="s">
        <v>738</v>
      </c>
      <c r="F22" s="214"/>
      <c r="G22" s="109" t="s">
        <v>156</v>
      </c>
      <c r="H22" s="109">
        <v>1</v>
      </c>
      <c r="I22" s="109">
        <v>0.74</v>
      </c>
      <c r="J22" s="109">
        <v>0.74</v>
      </c>
    </row>
    <row r="23" spans="1:10" x14ac:dyDescent="0.3">
      <c r="A23" s="122" t="s">
        <v>739</v>
      </c>
      <c r="B23" s="123">
        <v>99994</v>
      </c>
      <c r="C23" s="123" t="s">
        <v>154</v>
      </c>
      <c r="D23" s="123" t="s">
        <v>740</v>
      </c>
      <c r="E23" s="215" t="s">
        <v>741</v>
      </c>
      <c r="F23" s="216"/>
      <c r="G23" s="123" t="s">
        <v>721</v>
      </c>
      <c r="H23" s="123">
        <v>1.4999999999999999E-2</v>
      </c>
      <c r="I23" s="123">
        <v>49.42</v>
      </c>
      <c r="J23" s="123">
        <v>0.74</v>
      </c>
    </row>
    <row r="24" spans="1:10" ht="14.25" customHeight="1" x14ac:dyDescent="0.3">
      <c r="A24" s="142" t="s">
        <v>111</v>
      </c>
      <c r="B24" s="142" t="s">
        <v>111</v>
      </c>
      <c r="C24" s="142" t="s">
        <v>111</v>
      </c>
      <c r="D24" s="142" t="s">
        <v>111</v>
      </c>
      <c r="E24" s="142" t="s">
        <v>731</v>
      </c>
      <c r="F24" s="142">
        <v>0.74</v>
      </c>
      <c r="G24" s="142" t="s">
        <v>732</v>
      </c>
      <c r="H24" s="142">
        <v>0</v>
      </c>
      <c r="I24" s="142" t="s">
        <v>733</v>
      </c>
      <c r="J24" s="142">
        <v>0.74</v>
      </c>
    </row>
    <row r="25" spans="1:10" ht="30" customHeight="1" x14ac:dyDescent="0.3">
      <c r="A25" s="142" t="s">
        <v>111</v>
      </c>
      <c r="B25" s="142" t="s">
        <v>111</v>
      </c>
      <c r="C25" s="142" t="s">
        <v>111</v>
      </c>
      <c r="D25" s="142" t="s">
        <v>111</v>
      </c>
      <c r="E25" s="142" t="s">
        <v>734</v>
      </c>
      <c r="F25" s="142">
        <v>0.17</v>
      </c>
      <c r="G25" s="142" t="s">
        <v>111</v>
      </c>
      <c r="H25" s="208" t="s">
        <v>735</v>
      </c>
      <c r="I25" s="208"/>
      <c r="J25" s="142">
        <v>0.91</v>
      </c>
    </row>
    <row r="26" spans="1:10" ht="1.1499999999999999" customHeight="1" x14ac:dyDescent="0.3">
      <c r="A26" s="132" t="s">
        <v>111</v>
      </c>
      <c r="B26" s="132" t="s">
        <v>111</v>
      </c>
      <c r="C26" s="132" t="s">
        <v>111</v>
      </c>
      <c r="D26" s="132" t="s">
        <v>111</v>
      </c>
      <c r="E26" s="132" t="s">
        <v>111</v>
      </c>
      <c r="F26" s="132" t="s">
        <v>111</v>
      </c>
      <c r="G26" s="132" t="s">
        <v>736</v>
      </c>
      <c r="H26" s="133">
        <v>2848.12</v>
      </c>
      <c r="I26" s="132" t="s">
        <v>737</v>
      </c>
      <c r="J26" s="133">
        <v>2591.7800000000002</v>
      </c>
    </row>
    <row r="27" spans="1:10" ht="18" customHeight="1" x14ac:dyDescent="0.3">
      <c r="A27" s="120" t="s">
        <v>111</v>
      </c>
      <c r="B27" s="120" t="s">
        <v>111</v>
      </c>
      <c r="C27" s="120" t="s">
        <v>111</v>
      </c>
      <c r="D27" s="120" t="s">
        <v>111</v>
      </c>
      <c r="E27" s="120" t="s">
        <v>111</v>
      </c>
      <c r="F27" s="120" t="s">
        <v>111</v>
      </c>
      <c r="G27" s="120" t="s">
        <v>111</v>
      </c>
      <c r="H27" s="120" t="s">
        <v>111</v>
      </c>
      <c r="I27" s="120" t="s">
        <v>111</v>
      </c>
      <c r="J27" s="120" t="s">
        <v>111</v>
      </c>
    </row>
    <row r="28" spans="1:10" ht="24" customHeight="1" x14ac:dyDescent="0.3">
      <c r="A28" s="121" t="s">
        <v>157</v>
      </c>
      <c r="B28" s="115" t="s">
        <v>140</v>
      </c>
      <c r="C28" s="115" t="s">
        <v>141</v>
      </c>
      <c r="D28" s="115" t="s">
        <v>10</v>
      </c>
      <c r="E28" s="211" t="s">
        <v>715</v>
      </c>
      <c r="F28" s="212"/>
      <c r="G28" s="115" t="s">
        <v>142</v>
      </c>
      <c r="H28" s="115" t="s">
        <v>143</v>
      </c>
      <c r="I28" s="115" t="s">
        <v>144</v>
      </c>
      <c r="J28" s="115" t="s">
        <v>11</v>
      </c>
    </row>
    <row r="29" spans="1:10" ht="24" customHeight="1" x14ac:dyDescent="0.3">
      <c r="A29" s="108" t="s">
        <v>716</v>
      </c>
      <c r="B29" s="109">
        <v>93210</v>
      </c>
      <c r="C29" s="109" t="s">
        <v>158</v>
      </c>
      <c r="D29" s="109" t="s">
        <v>159</v>
      </c>
      <c r="E29" s="213" t="s">
        <v>717</v>
      </c>
      <c r="F29" s="214"/>
      <c r="G29" s="109" t="s">
        <v>156</v>
      </c>
      <c r="H29" s="109">
        <v>1</v>
      </c>
      <c r="I29" s="109">
        <v>627.63</v>
      </c>
      <c r="J29" s="109">
        <v>627.63</v>
      </c>
    </row>
    <row r="30" spans="1:10" ht="14.25" customHeight="1" x14ac:dyDescent="0.3">
      <c r="A30" s="117" t="s">
        <v>718</v>
      </c>
      <c r="B30" s="118">
        <v>101165</v>
      </c>
      <c r="C30" s="118" t="s">
        <v>158</v>
      </c>
      <c r="D30" s="118" t="s">
        <v>742</v>
      </c>
      <c r="E30" s="206" t="s">
        <v>743</v>
      </c>
      <c r="F30" s="207"/>
      <c r="G30" s="118" t="s">
        <v>174</v>
      </c>
      <c r="H30" s="118">
        <v>0.04</v>
      </c>
      <c r="I30" s="118">
        <v>917.49</v>
      </c>
      <c r="J30" s="118">
        <v>36.69</v>
      </c>
    </row>
    <row r="31" spans="1:10" ht="14.25" customHeight="1" x14ac:dyDescent="0.3">
      <c r="A31" s="117" t="s">
        <v>718</v>
      </c>
      <c r="B31" s="118">
        <v>101876</v>
      </c>
      <c r="C31" s="118" t="s">
        <v>158</v>
      </c>
      <c r="D31" s="118" t="s">
        <v>744</v>
      </c>
      <c r="E31" s="206" t="s">
        <v>745</v>
      </c>
      <c r="F31" s="207"/>
      <c r="G31" s="118" t="s">
        <v>152</v>
      </c>
      <c r="H31" s="118">
        <v>2.6800000000000001E-2</v>
      </c>
      <c r="I31" s="118">
        <v>79.92</v>
      </c>
      <c r="J31" s="118">
        <v>2.14</v>
      </c>
    </row>
    <row r="32" spans="1:10" ht="30" customHeight="1" x14ac:dyDescent="0.3">
      <c r="A32" s="117" t="s">
        <v>718</v>
      </c>
      <c r="B32" s="118">
        <v>101891</v>
      </c>
      <c r="C32" s="118" t="s">
        <v>158</v>
      </c>
      <c r="D32" s="118" t="s">
        <v>746</v>
      </c>
      <c r="E32" s="206" t="s">
        <v>745</v>
      </c>
      <c r="F32" s="207"/>
      <c r="G32" s="118" t="s">
        <v>152</v>
      </c>
      <c r="H32" s="118">
        <v>0.1074</v>
      </c>
      <c r="I32" s="118">
        <v>28.25</v>
      </c>
      <c r="J32" s="118">
        <v>3.03</v>
      </c>
    </row>
    <row r="33" spans="1:10" ht="1.1499999999999999" customHeight="1" x14ac:dyDescent="0.3">
      <c r="A33" s="117" t="s">
        <v>718</v>
      </c>
      <c r="B33" s="118">
        <v>86934</v>
      </c>
      <c r="C33" s="118" t="s">
        <v>158</v>
      </c>
      <c r="D33" s="118" t="s">
        <v>747</v>
      </c>
      <c r="E33" s="206" t="s">
        <v>748</v>
      </c>
      <c r="F33" s="207"/>
      <c r="G33" s="118" t="s">
        <v>152</v>
      </c>
      <c r="H33" s="118">
        <v>2.6800000000000001E-2</v>
      </c>
      <c r="I33" s="118">
        <v>479</v>
      </c>
      <c r="J33" s="118">
        <v>12.83</v>
      </c>
    </row>
    <row r="34" spans="1:10" ht="18" customHeight="1" x14ac:dyDescent="0.3">
      <c r="A34" s="117" t="s">
        <v>718</v>
      </c>
      <c r="B34" s="118">
        <v>86943</v>
      </c>
      <c r="C34" s="118" t="s">
        <v>158</v>
      </c>
      <c r="D34" s="118" t="s">
        <v>749</v>
      </c>
      <c r="E34" s="206" t="s">
        <v>748</v>
      </c>
      <c r="F34" s="207"/>
      <c r="G34" s="118" t="s">
        <v>152</v>
      </c>
      <c r="H34" s="118">
        <v>2.6800000000000001E-2</v>
      </c>
      <c r="I34" s="118">
        <v>243.02</v>
      </c>
      <c r="J34" s="118">
        <v>6.51</v>
      </c>
    </row>
    <row r="35" spans="1:10" ht="36" customHeight="1" x14ac:dyDescent="0.3">
      <c r="A35" s="117" t="s">
        <v>718</v>
      </c>
      <c r="B35" s="118">
        <v>88262</v>
      </c>
      <c r="C35" s="118" t="s">
        <v>158</v>
      </c>
      <c r="D35" s="118" t="s">
        <v>750</v>
      </c>
      <c r="E35" s="206" t="s">
        <v>720</v>
      </c>
      <c r="F35" s="207"/>
      <c r="G35" s="118" t="s">
        <v>721</v>
      </c>
      <c r="H35" s="118">
        <v>1.1154999999999999</v>
      </c>
      <c r="I35" s="118">
        <v>23.32</v>
      </c>
      <c r="J35" s="118">
        <v>26.01</v>
      </c>
    </row>
    <row r="36" spans="1:10" ht="36" customHeight="1" x14ac:dyDescent="0.3">
      <c r="A36" s="117" t="s">
        <v>718</v>
      </c>
      <c r="B36" s="118">
        <v>88489</v>
      </c>
      <c r="C36" s="118" t="s">
        <v>158</v>
      </c>
      <c r="D36" s="118" t="s">
        <v>310</v>
      </c>
      <c r="E36" s="206" t="s">
        <v>751</v>
      </c>
      <c r="F36" s="207"/>
      <c r="G36" s="118" t="s">
        <v>156</v>
      </c>
      <c r="H36" s="118">
        <v>1.4293</v>
      </c>
      <c r="I36" s="118">
        <v>14.81</v>
      </c>
      <c r="J36" s="118">
        <v>21.16</v>
      </c>
    </row>
    <row r="37" spans="1:10" ht="36" customHeight="1" x14ac:dyDescent="0.3">
      <c r="A37" s="117" t="s">
        <v>718</v>
      </c>
      <c r="B37" s="118">
        <v>89711</v>
      </c>
      <c r="C37" s="118" t="s">
        <v>158</v>
      </c>
      <c r="D37" s="118" t="s">
        <v>444</v>
      </c>
      <c r="E37" s="206" t="s">
        <v>748</v>
      </c>
      <c r="F37" s="207"/>
      <c r="G37" s="118" t="s">
        <v>265</v>
      </c>
      <c r="H37" s="118">
        <v>8.8599999999999998E-2</v>
      </c>
      <c r="I37" s="118">
        <v>20.399999999999999</v>
      </c>
      <c r="J37" s="118">
        <v>1.8</v>
      </c>
    </row>
    <row r="38" spans="1:10" ht="36" customHeight="1" x14ac:dyDescent="0.3">
      <c r="A38" s="117" t="s">
        <v>718</v>
      </c>
      <c r="B38" s="118">
        <v>89714</v>
      </c>
      <c r="C38" s="118" t="s">
        <v>158</v>
      </c>
      <c r="D38" s="118" t="s">
        <v>448</v>
      </c>
      <c r="E38" s="206" t="s">
        <v>748</v>
      </c>
      <c r="F38" s="207"/>
      <c r="G38" s="118" t="s">
        <v>265</v>
      </c>
      <c r="H38" s="118">
        <v>0.14230000000000001</v>
      </c>
      <c r="I38" s="118">
        <v>37.08</v>
      </c>
      <c r="J38" s="118">
        <v>5.27</v>
      </c>
    </row>
    <row r="39" spans="1:10" ht="36" customHeight="1" x14ac:dyDescent="0.3">
      <c r="A39" s="117" t="s">
        <v>718</v>
      </c>
      <c r="B39" s="118">
        <v>89724</v>
      </c>
      <c r="C39" s="118" t="s">
        <v>158</v>
      </c>
      <c r="D39" s="118" t="s">
        <v>475</v>
      </c>
      <c r="E39" s="206" t="s">
        <v>748</v>
      </c>
      <c r="F39" s="207"/>
      <c r="G39" s="118" t="s">
        <v>152</v>
      </c>
      <c r="H39" s="118">
        <v>5.3699999999999998E-2</v>
      </c>
      <c r="I39" s="118">
        <v>9.56</v>
      </c>
      <c r="J39" s="118">
        <v>0.51</v>
      </c>
    </row>
    <row r="40" spans="1:10" ht="36" customHeight="1" x14ac:dyDescent="0.3">
      <c r="A40" s="117" t="s">
        <v>718</v>
      </c>
      <c r="B40" s="118">
        <v>89957</v>
      </c>
      <c r="C40" s="118" t="s">
        <v>158</v>
      </c>
      <c r="D40" s="118" t="s">
        <v>752</v>
      </c>
      <c r="E40" s="206" t="s">
        <v>748</v>
      </c>
      <c r="F40" s="207"/>
      <c r="G40" s="118" t="s">
        <v>152</v>
      </c>
      <c r="H40" s="118">
        <v>5.3699999999999998E-2</v>
      </c>
      <c r="I40" s="118">
        <v>135.80000000000001</v>
      </c>
      <c r="J40" s="118">
        <v>7.29</v>
      </c>
    </row>
    <row r="41" spans="1:10" ht="36" customHeight="1" x14ac:dyDescent="0.3">
      <c r="A41" s="117" t="s">
        <v>718</v>
      </c>
      <c r="B41" s="118">
        <v>90822</v>
      </c>
      <c r="C41" s="118" t="s">
        <v>158</v>
      </c>
      <c r="D41" s="118" t="s">
        <v>753</v>
      </c>
      <c r="E41" s="206" t="s">
        <v>754</v>
      </c>
      <c r="F41" s="207"/>
      <c r="G41" s="118" t="s">
        <v>152</v>
      </c>
      <c r="H41" s="118">
        <v>2.6800000000000001E-2</v>
      </c>
      <c r="I41" s="118">
        <v>388.43</v>
      </c>
      <c r="J41" s="118">
        <v>10.4</v>
      </c>
    </row>
    <row r="42" spans="1:10" ht="36" customHeight="1" x14ac:dyDescent="0.3">
      <c r="A42" s="117" t="s">
        <v>718</v>
      </c>
      <c r="B42" s="118">
        <v>91170</v>
      </c>
      <c r="C42" s="118" t="s">
        <v>158</v>
      </c>
      <c r="D42" s="118" t="s">
        <v>755</v>
      </c>
      <c r="E42" s="206" t="s">
        <v>748</v>
      </c>
      <c r="F42" s="207"/>
      <c r="G42" s="118" t="s">
        <v>265</v>
      </c>
      <c r="H42" s="118">
        <v>0.3221</v>
      </c>
      <c r="I42" s="118">
        <v>3.4</v>
      </c>
      <c r="J42" s="118">
        <v>1.0900000000000001</v>
      </c>
    </row>
    <row r="43" spans="1:10" ht="36" customHeight="1" x14ac:dyDescent="0.3">
      <c r="A43" s="117" t="s">
        <v>718</v>
      </c>
      <c r="B43" s="118">
        <v>91173</v>
      </c>
      <c r="C43" s="118" t="s">
        <v>158</v>
      </c>
      <c r="D43" s="118" t="s">
        <v>756</v>
      </c>
      <c r="E43" s="206" t="s">
        <v>748</v>
      </c>
      <c r="F43" s="207"/>
      <c r="G43" s="118" t="s">
        <v>265</v>
      </c>
      <c r="H43" s="118">
        <v>0.53690000000000004</v>
      </c>
      <c r="I43" s="118">
        <v>1.72</v>
      </c>
      <c r="J43" s="118">
        <v>0.92</v>
      </c>
    </row>
    <row r="44" spans="1:10" ht="48" customHeight="1" x14ac:dyDescent="0.3">
      <c r="A44" s="117" t="s">
        <v>718</v>
      </c>
      <c r="B44" s="118">
        <v>91862</v>
      </c>
      <c r="C44" s="118" t="s">
        <v>158</v>
      </c>
      <c r="D44" s="118" t="s">
        <v>757</v>
      </c>
      <c r="E44" s="206" t="s">
        <v>745</v>
      </c>
      <c r="F44" s="207"/>
      <c r="G44" s="118" t="s">
        <v>265</v>
      </c>
      <c r="H44" s="118">
        <v>0.3221</v>
      </c>
      <c r="I44" s="118">
        <v>11.46</v>
      </c>
      <c r="J44" s="118">
        <v>3.69</v>
      </c>
    </row>
    <row r="45" spans="1:10" ht="48" customHeight="1" x14ac:dyDescent="0.3">
      <c r="A45" s="117" t="s">
        <v>718</v>
      </c>
      <c r="B45" s="118">
        <v>91870</v>
      </c>
      <c r="C45" s="118" t="s">
        <v>158</v>
      </c>
      <c r="D45" s="118" t="s">
        <v>758</v>
      </c>
      <c r="E45" s="206" t="s">
        <v>745</v>
      </c>
      <c r="F45" s="207"/>
      <c r="G45" s="118" t="s">
        <v>265</v>
      </c>
      <c r="H45" s="118">
        <v>0.53690000000000004</v>
      </c>
      <c r="I45" s="118">
        <v>12.27</v>
      </c>
      <c r="J45" s="118">
        <v>6.58</v>
      </c>
    </row>
    <row r="46" spans="1:10" ht="48" customHeight="1" x14ac:dyDescent="0.3">
      <c r="A46" s="117" t="s">
        <v>718</v>
      </c>
      <c r="B46" s="118">
        <v>91911</v>
      </c>
      <c r="C46" s="118" t="s">
        <v>158</v>
      </c>
      <c r="D46" s="118" t="s">
        <v>759</v>
      </c>
      <c r="E46" s="206" t="s">
        <v>745</v>
      </c>
      <c r="F46" s="207"/>
      <c r="G46" s="118" t="s">
        <v>152</v>
      </c>
      <c r="H46" s="118">
        <v>0.1074</v>
      </c>
      <c r="I46" s="118">
        <v>13.39</v>
      </c>
      <c r="J46" s="118">
        <v>1.43</v>
      </c>
    </row>
    <row r="47" spans="1:10" ht="36" customHeight="1" x14ac:dyDescent="0.3">
      <c r="A47" s="117" t="s">
        <v>718</v>
      </c>
      <c r="B47" s="118">
        <v>91924</v>
      </c>
      <c r="C47" s="118" t="s">
        <v>158</v>
      </c>
      <c r="D47" s="118" t="s">
        <v>760</v>
      </c>
      <c r="E47" s="206" t="s">
        <v>745</v>
      </c>
      <c r="F47" s="207"/>
      <c r="G47" s="118" t="s">
        <v>265</v>
      </c>
      <c r="H47" s="118">
        <v>0.85909999999999997</v>
      </c>
      <c r="I47" s="118">
        <v>2.63</v>
      </c>
      <c r="J47" s="118">
        <v>2.25</v>
      </c>
    </row>
    <row r="48" spans="1:10" ht="36" customHeight="1" x14ac:dyDescent="0.3">
      <c r="A48" s="117" t="s">
        <v>718</v>
      </c>
      <c r="B48" s="118">
        <v>91926</v>
      </c>
      <c r="C48" s="118" t="s">
        <v>158</v>
      </c>
      <c r="D48" s="118" t="s">
        <v>610</v>
      </c>
      <c r="E48" s="206" t="s">
        <v>745</v>
      </c>
      <c r="F48" s="207"/>
      <c r="G48" s="118" t="s">
        <v>265</v>
      </c>
      <c r="H48" s="118">
        <v>2.5503</v>
      </c>
      <c r="I48" s="118">
        <v>3.76</v>
      </c>
      <c r="J48" s="118">
        <v>9.58</v>
      </c>
    </row>
    <row r="49" spans="1:10" ht="36" customHeight="1" x14ac:dyDescent="0.3">
      <c r="A49" s="117" t="s">
        <v>718</v>
      </c>
      <c r="B49" s="118">
        <v>91937</v>
      </c>
      <c r="C49" s="118" t="s">
        <v>158</v>
      </c>
      <c r="D49" s="118" t="s">
        <v>761</v>
      </c>
      <c r="E49" s="206" t="s">
        <v>745</v>
      </c>
      <c r="F49" s="207"/>
      <c r="G49" s="118" t="s">
        <v>152</v>
      </c>
      <c r="H49" s="118">
        <v>0.16109999999999999</v>
      </c>
      <c r="I49" s="118">
        <v>11.59</v>
      </c>
      <c r="J49" s="118">
        <v>1.86</v>
      </c>
    </row>
    <row r="50" spans="1:10" ht="36" customHeight="1" x14ac:dyDescent="0.3">
      <c r="A50" s="117" t="s">
        <v>718</v>
      </c>
      <c r="B50" s="118">
        <v>92000</v>
      </c>
      <c r="C50" s="118" t="s">
        <v>158</v>
      </c>
      <c r="D50" s="118" t="s">
        <v>762</v>
      </c>
      <c r="E50" s="206" t="s">
        <v>745</v>
      </c>
      <c r="F50" s="207"/>
      <c r="G50" s="118" t="s">
        <v>152</v>
      </c>
      <c r="H50" s="118">
        <v>2.6800000000000001E-2</v>
      </c>
      <c r="I50" s="118">
        <v>26.37</v>
      </c>
      <c r="J50" s="118">
        <v>0.7</v>
      </c>
    </row>
    <row r="51" spans="1:10" ht="36" customHeight="1" x14ac:dyDescent="0.3">
      <c r="A51" s="117" t="s">
        <v>718</v>
      </c>
      <c r="B51" s="118">
        <v>92008</v>
      </c>
      <c r="C51" s="118" t="s">
        <v>158</v>
      </c>
      <c r="D51" s="118" t="s">
        <v>763</v>
      </c>
      <c r="E51" s="206" t="s">
        <v>745</v>
      </c>
      <c r="F51" s="207"/>
      <c r="G51" s="118" t="s">
        <v>152</v>
      </c>
      <c r="H51" s="118">
        <v>0.13420000000000001</v>
      </c>
      <c r="I51" s="118">
        <v>42.31</v>
      </c>
      <c r="J51" s="118">
        <v>5.67</v>
      </c>
    </row>
    <row r="52" spans="1:10" ht="36" customHeight="1" x14ac:dyDescent="0.3">
      <c r="A52" s="117" t="s">
        <v>718</v>
      </c>
      <c r="B52" s="118">
        <v>92023</v>
      </c>
      <c r="C52" s="118" t="s">
        <v>158</v>
      </c>
      <c r="D52" s="118" t="s">
        <v>764</v>
      </c>
      <c r="E52" s="206" t="s">
        <v>745</v>
      </c>
      <c r="F52" s="207"/>
      <c r="G52" s="118" t="s">
        <v>152</v>
      </c>
      <c r="H52" s="118">
        <v>2.6800000000000001E-2</v>
      </c>
      <c r="I52" s="118">
        <v>44.44</v>
      </c>
      <c r="J52" s="118">
        <v>1.19</v>
      </c>
    </row>
    <row r="53" spans="1:10" ht="36" customHeight="1" x14ac:dyDescent="0.3">
      <c r="A53" s="117" t="s">
        <v>718</v>
      </c>
      <c r="B53" s="118">
        <v>92543</v>
      </c>
      <c r="C53" s="118" t="s">
        <v>158</v>
      </c>
      <c r="D53" s="118" t="s">
        <v>765</v>
      </c>
      <c r="E53" s="206" t="s">
        <v>766</v>
      </c>
      <c r="F53" s="207"/>
      <c r="G53" s="118" t="s">
        <v>156</v>
      </c>
      <c r="H53" s="118">
        <v>1.4510000000000001</v>
      </c>
      <c r="I53" s="118">
        <v>24.87</v>
      </c>
      <c r="J53" s="118">
        <v>36.08</v>
      </c>
    </row>
    <row r="54" spans="1:10" ht="36" customHeight="1" x14ac:dyDescent="0.3">
      <c r="A54" s="117" t="s">
        <v>718</v>
      </c>
      <c r="B54" s="118">
        <v>93358</v>
      </c>
      <c r="C54" s="118" t="s">
        <v>158</v>
      </c>
      <c r="D54" s="118" t="s">
        <v>767</v>
      </c>
      <c r="E54" s="206" t="s">
        <v>768</v>
      </c>
      <c r="F54" s="207"/>
      <c r="G54" s="118" t="s">
        <v>174</v>
      </c>
      <c r="H54" s="118">
        <v>3.9E-2</v>
      </c>
      <c r="I54" s="118">
        <v>74.88</v>
      </c>
      <c r="J54" s="118">
        <v>2.92</v>
      </c>
    </row>
    <row r="55" spans="1:10" ht="36" customHeight="1" x14ac:dyDescent="0.3">
      <c r="A55" s="117" t="s">
        <v>718</v>
      </c>
      <c r="B55" s="118">
        <v>94210</v>
      </c>
      <c r="C55" s="118" t="s">
        <v>158</v>
      </c>
      <c r="D55" s="118" t="s">
        <v>769</v>
      </c>
      <c r="E55" s="206" t="s">
        <v>766</v>
      </c>
      <c r="F55" s="207"/>
      <c r="G55" s="118" t="s">
        <v>156</v>
      </c>
      <c r="H55" s="118">
        <v>1.4510000000000001</v>
      </c>
      <c r="I55" s="118">
        <v>50.05</v>
      </c>
      <c r="J55" s="118">
        <v>72.62</v>
      </c>
    </row>
    <row r="56" spans="1:10" ht="24" customHeight="1" x14ac:dyDescent="0.3">
      <c r="A56" s="117" t="s">
        <v>718</v>
      </c>
      <c r="B56" s="118">
        <v>95240</v>
      </c>
      <c r="C56" s="118" t="s">
        <v>158</v>
      </c>
      <c r="D56" s="118" t="s">
        <v>770</v>
      </c>
      <c r="E56" s="206" t="s">
        <v>743</v>
      </c>
      <c r="F56" s="207"/>
      <c r="G56" s="118" t="s">
        <v>156</v>
      </c>
      <c r="H56" s="118">
        <v>8.9999999999999993E-3</v>
      </c>
      <c r="I56" s="118">
        <v>17.91</v>
      </c>
      <c r="J56" s="118">
        <v>0.16</v>
      </c>
    </row>
    <row r="57" spans="1:10" ht="36" customHeight="1" x14ac:dyDescent="0.3">
      <c r="A57" s="117" t="s">
        <v>718</v>
      </c>
      <c r="B57" s="118">
        <v>95241</v>
      </c>
      <c r="C57" s="118" t="s">
        <v>158</v>
      </c>
      <c r="D57" s="118" t="s">
        <v>771</v>
      </c>
      <c r="E57" s="206" t="s">
        <v>743</v>
      </c>
      <c r="F57" s="207"/>
      <c r="G57" s="118" t="s">
        <v>156</v>
      </c>
      <c r="H57" s="118">
        <v>1.4510000000000001</v>
      </c>
      <c r="I57" s="118">
        <v>29.86</v>
      </c>
      <c r="J57" s="118">
        <v>43.32</v>
      </c>
    </row>
    <row r="58" spans="1:10" ht="36" customHeight="1" x14ac:dyDescent="0.3">
      <c r="A58" s="117" t="s">
        <v>718</v>
      </c>
      <c r="B58" s="118">
        <v>95805</v>
      </c>
      <c r="C58" s="118" t="s">
        <v>158</v>
      </c>
      <c r="D58" s="118" t="s">
        <v>772</v>
      </c>
      <c r="E58" s="206" t="s">
        <v>745</v>
      </c>
      <c r="F58" s="207"/>
      <c r="G58" s="118" t="s">
        <v>152</v>
      </c>
      <c r="H58" s="118">
        <v>0.18790000000000001</v>
      </c>
      <c r="I58" s="118">
        <v>22.84</v>
      </c>
      <c r="J58" s="118">
        <v>4.29</v>
      </c>
    </row>
    <row r="59" spans="1:10" ht="36" customHeight="1" x14ac:dyDescent="0.3">
      <c r="A59" s="117" t="s">
        <v>718</v>
      </c>
      <c r="B59" s="118">
        <v>95811</v>
      </c>
      <c r="C59" s="118" t="s">
        <v>158</v>
      </c>
      <c r="D59" s="118" t="s">
        <v>773</v>
      </c>
      <c r="E59" s="206" t="s">
        <v>745</v>
      </c>
      <c r="F59" s="207"/>
      <c r="G59" s="118" t="s">
        <v>152</v>
      </c>
      <c r="H59" s="118">
        <v>2.6800000000000001E-2</v>
      </c>
      <c r="I59" s="118">
        <v>19.72</v>
      </c>
      <c r="J59" s="118">
        <v>0.52</v>
      </c>
    </row>
    <row r="60" spans="1:10" ht="36" customHeight="1" x14ac:dyDescent="0.3">
      <c r="A60" s="117" t="s">
        <v>718</v>
      </c>
      <c r="B60" s="118">
        <v>96995</v>
      </c>
      <c r="C60" s="118" t="s">
        <v>158</v>
      </c>
      <c r="D60" s="118" t="s">
        <v>774</v>
      </c>
      <c r="E60" s="206" t="s">
        <v>768</v>
      </c>
      <c r="F60" s="207"/>
      <c r="G60" s="118" t="s">
        <v>174</v>
      </c>
      <c r="H60" s="118">
        <v>0.01</v>
      </c>
      <c r="I60" s="118">
        <v>45.4</v>
      </c>
      <c r="J60" s="118">
        <v>0.45</v>
      </c>
    </row>
    <row r="61" spans="1:10" ht="48" customHeight="1" x14ac:dyDescent="0.3">
      <c r="A61" s="117" t="s">
        <v>718</v>
      </c>
      <c r="B61" s="118">
        <v>97586</v>
      </c>
      <c r="C61" s="118" t="s">
        <v>158</v>
      </c>
      <c r="D61" s="118" t="s">
        <v>775</v>
      </c>
      <c r="E61" s="206" t="s">
        <v>745</v>
      </c>
      <c r="F61" s="207"/>
      <c r="G61" s="118" t="s">
        <v>152</v>
      </c>
      <c r="H61" s="118">
        <v>0.16109999999999999</v>
      </c>
      <c r="I61" s="118">
        <v>156.63999999999999</v>
      </c>
      <c r="J61" s="118">
        <v>25.23</v>
      </c>
    </row>
    <row r="62" spans="1:10" ht="36" customHeight="1" x14ac:dyDescent="0.3">
      <c r="A62" s="117" t="s">
        <v>718</v>
      </c>
      <c r="B62" s="118">
        <v>97906</v>
      </c>
      <c r="C62" s="118" t="s">
        <v>158</v>
      </c>
      <c r="D62" s="118" t="s">
        <v>776</v>
      </c>
      <c r="E62" s="206" t="s">
        <v>748</v>
      </c>
      <c r="F62" s="207"/>
      <c r="G62" s="118" t="s">
        <v>152</v>
      </c>
      <c r="H62" s="118">
        <v>2.6800000000000001E-2</v>
      </c>
      <c r="I62" s="118">
        <v>419.71</v>
      </c>
      <c r="J62" s="118">
        <v>11.24</v>
      </c>
    </row>
    <row r="63" spans="1:10" ht="36" customHeight="1" x14ac:dyDescent="0.3">
      <c r="A63" s="117" t="s">
        <v>718</v>
      </c>
      <c r="B63" s="118">
        <v>98102</v>
      </c>
      <c r="C63" s="118" t="s">
        <v>158</v>
      </c>
      <c r="D63" s="118" t="s">
        <v>777</v>
      </c>
      <c r="E63" s="206" t="s">
        <v>748</v>
      </c>
      <c r="F63" s="207"/>
      <c r="G63" s="118" t="s">
        <v>152</v>
      </c>
      <c r="H63" s="118">
        <v>2.6800000000000001E-2</v>
      </c>
      <c r="I63" s="118">
        <v>168.17</v>
      </c>
      <c r="J63" s="118">
        <v>4.5</v>
      </c>
    </row>
    <row r="64" spans="1:10" ht="36" customHeight="1" x14ac:dyDescent="0.3">
      <c r="A64" s="117" t="s">
        <v>718</v>
      </c>
      <c r="B64" s="118">
        <v>98441</v>
      </c>
      <c r="C64" s="118" t="s">
        <v>158</v>
      </c>
      <c r="D64" s="118" t="s">
        <v>778</v>
      </c>
      <c r="E64" s="206" t="s">
        <v>717</v>
      </c>
      <c r="F64" s="207"/>
      <c r="G64" s="118" t="s">
        <v>156</v>
      </c>
      <c r="H64" s="118">
        <v>0.1449</v>
      </c>
      <c r="I64" s="118">
        <v>153.41</v>
      </c>
      <c r="J64" s="118">
        <v>22.22</v>
      </c>
    </row>
    <row r="65" spans="1:10" ht="24" customHeight="1" x14ac:dyDescent="0.3">
      <c r="A65" s="117" t="s">
        <v>718</v>
      </c>
      <c r="B65" s="118">
        <v>98442</v>
      </c>
      <c r="C65" s="118" t="s">
        <v>158</v>
      </c>
      <c r="D65" s="118" t="s">
        <v>779</v>
      </c>
      <c r="E65" s="206" t="s">
        <v>717</v>
      </c>
      <c r="F65" s="207"/>
      <c r="G65" s="118" t="s">
        <v>156</v>
      </c>
      <c r="H65" s="118">
        <v>0.1668</v>
      </c>
      <c r="I65" s="118">
        <v>156.31</v>
      </c>
      <c r="J65" s="118">
        <v>26.07</v>
      </c>
    </row>
    <row r="66" spans="1:10" ht="48" customHeight="1" x14ac:dyDescent="0.3">
      <c r="A66" s="117" t="s">
        <v>718</v>
      </c>
      <c r="B66" s="118">
        <v>98445</v>
      </c>
      <c r="C66" s="118" t="s">
        <v>158</v>
      </c>
      <c r="D66" s="118" t="s">
        <v>780</v>
      </c>
      <c r="E66" s="206" t="s">
        <v>717</v>
      </c>
      <c r="F66" s="207"/>
      <c r="G66" s="118" t="s">
        <v>156</v>
      </c>
      <c r="H66" s="118">
        <v>0.22639999999999999</v>
      </c>
      <c r="I66" s="118">
        <v>185.04</v>
      </c>
      <c r="J66" s="118">
        <v>41.89</v>
      </c>
    </row>
    <row r="67" spans="1:10" ht="60" customHeight="1" x14ac:dyDescent="0.3">
      <c r="A67" s="117" t="s">
        <v>718</v>
      </c>
      <c r="B67" s="118">
        <v>98446</v>
      </c>
      <c r="C67" s="118" t="s">
        <v>158</v>
      </c>
      <c r="D67" s="118" t="s">
        <v>781</v>
      </c>
      <c r="E67" s="206" t="s">
        <v>717</v>
      </c>
      <c r="F67" s="207"/>
      <c r="G67" s="118" t="s">
        <v>156</v>
      </c>
      <c r="H67" s="118">
        <v>0.17649999999999999</v>
      </c>
      <c r="I67" s="118">
        <v>236.77</v>
      </c>
      <c r="J67" s="118">
        <v>41.78</v>
      </c>
    </row>
    <row r="68" spans="1:10" ht="24" customHeight="1" x14ac:dyDescent="0.3">
      <c r="A68" s="122" t="s">
        <v>739</v>
      </c>
      <c r="B68" s="123">
        <v>3080</v>
      </c>
      <c r="C68" s="123" t="s">
        <v>158</v>
      </c>
      <c r="D68" s="123" t="s">
        <v>782</v>
      </c>
      <c r="E68" s="215" t="s">
        <v>783</v>
      </c>
      <c r="F68" s="216"/>
      <c r="G68" s="123" t="s">
        <v>576</v>
      </c>
      <c r="H68" s="123">
        <v>2.6800000000000001E-2</v>
      </c>
      <c r="I68" s="123">
        <v>70</v>
      </c>
      <c r="J68" s="123">
        <v>1.87</v>
      </c>
    </row>
    <row r="69" spans="1:10" ht="24" customHeight="1" x14ac:dyDescent="0.3">
      <c r="A69" s="122" t="s">
        <v>739</v>
      </c>
      <c r="B69" s="123">
        <v>10886</v>
      </c>
      <c r="C69" s="123" t="s">
        <v>158</v>
      </c>
      <c r="D69" s="123" t="s">
        <v>784</v>
      </c>
      <c r="E69" s="215" t="s">
        <v>783</v>
      </c>
      <c r="F69" s="216"/>
      <c r="G69" s="123" t="s">
        <v>152</v>
      </c>
      <c r="H69" s="123">
        <v>2.6800000000000001E-2</v>
      </c>
      <c r="I69" s="123">
        <v>227.5</v>
      </c>
      <c r="J69" s="123">
        <v>6.09</v>
      </c>
    </row>
    <row r="70" spans="1:10" ht="24" customHeight="1" x14ac:dyDescent="0.3">
      <c r="A70" s="122" t="s">
        <v>739</v>
      </c>
      <c r="B70" s="123">
        <v>10891</v>
      </c>
      <c r="C70" s="123" t="s">
        <v>158</v>
      </c>
      <c r="D70" s="123" t="s">
        <v>785</v>
      </c>
      <c r="E70" s="215" t="s">
        <v>783</v>
      </c>
      <c r="F70" s="216"/>
      <c r="G70" s="123" t="s">
        <v>152</v>
      </c>
      <c r="H70" s="123">
        <v>2.6800000000000001E-2</v>
      </c>
      <c r="I70" s="123">
        <v>219.99</v>
      </c>
      <c r="J70" s="123">
        <v>5.89</v>
      </c>
    </row>
    <row r="71" spans="1:10" ht="24" customHeight="1" x14ac:dyDescent="0.3">
      <c r="A71" s="122" t="s">
        <v>739</v>
      </c>
      <c r="B71" s="123">
        <v>11587</v>
      </c>
      <c r="C71" s="123" t="s">
        <v>158</v>
      </c>
      <c r="D71" s="123" t="s">
        <v>786</v>
      </c>
      <c r="E71" s="215" t="s">
        <v>783</v>
      </c>
      <c r="F71" s="216"/>
      <c r="G71" s="123" t="s">
        <v>156</v>
      </c>
      <c r="H71" s="123">
        <v>1</v>
      </c>
      <c r="I71" s="123">
        <v>107.22</v>
      </c>
      <c r="J71" s="123">
        <v>107.22</v>
      </c>
    </row>
    <row r="72" spans="1:10" ht="24" customHeight="1" x14ac:dyDescent="0.3">
      <c r="A72" s="122" t="s">
        <v>739</v>
      </c>
      <c r="B72" s="123">
        <v>37525</v>
      </c>
      <c r="C72" s="123" t="s">
        <v>158</v>
      </c>
      <c r="D72" s="123" t="s">
        <v>787</v>
      </c>
      <c r="E72" s="215" t="s">
        <v>788</v>
      </c>
      <c r="F72" s="216"/>
      <c r="G72" s="123" t="s">
        <v>265</v>
      </c>
      <c r="H72" s="123">
        <v>1.2782</v>
      </c>
      <c r="I72" s="123">
        <v>3.66</v>
      </c>
      <c r="J72" s="123">
        <v>4.67</v>
      </c>
    </row>
    <row r="73" spans="1:10" ht="24" customHeight="1" x14ac:dyDescent="0.3">
      <c r="A73" s="142" t="s">
        <v>111</v>
      </c>
      <c r="B73" s="142" t="s">
        <v>111</v>
      </c>
      <c r="C73" s="142" t="s">
        <v>111</v>
      </c>
      <c r="D73" s="142" t="s">
        <v>111</v>
      </c>
      <c r="E73" s="142" t="s">
        <v>731</v>
      </c>
      <c r="F73" s="142">
        <v>115.04</v>
      </c>
      <c r="G73" s="142" t="s">
        <v>732</v>
      </c>
      <c r="H73" s="142">
        <v>0</v>
      </c>
      <c r="I73" s="142" t="s">
        <v>733</v>
      </c>
      <c r="J73" s="142">
        <v>115.04</v>
      </c>
    </row>
    <row r="74" spans="1:10" ht="24" customHeight="1" x14ac:dyDescent="0.3">
      <c r="A74" s="142" t="s">
        <v>111</v>
      </c>
      <c r="B74" s="142" t="s">
        <v>111</v>
      </c>
      <c r="C74" s="142" t="s">
        <v>111</v>
      </c>
      <c r="D74" s="142" t="s">
        <v>111</v>
      </c>
      <c r="E74" s="142" t="s">
        <v>734</v>
      </c>
      <c r="F74" s="142">
        <v>147.74</v>
      </c>
      <c r="G74" s="142" t="s">
        <v>111</v>
      </c>
      <c r="H74" s="208" t="s">
        <v>735</v>
      </c>
      <c r="I74" s="208"/>
      <c r="J74" s="142">
        <v>775.37</v>
      </c>
    </row>
    <row r="75" spans="1:10" ht="36" customHeight="1" x14ac:dyDescent="0.3">
      <c r="A75" s="132" t="s">
        <v>111</v>
      </c>
      <c r="B75" s="132" t="s">
        <v>111</v>
      </c>
      <c r="C75" s="132" t="s">
        <v>111</v>
      </c>
      <c r="D75" s="132" t="s">
        <v>111</v>
      </c>
      <c r="E75" s="132" t="s">
        <v>111</v>
      </c>
      <c r="F75" s="132" t="s">
        <v>111</v>
      </c>
      <c r="G75" s="132" t="s">
        <v>736</v>
      </c>
      <c r="H75" s="132">
        <v>12</v>
      </c>
      <c r="I75" s="132" t="s">
        <v>737</v>
      </c>
      <c r="J75" s="133">
        <v>9304.44</v>
      </c>
    </row>
    <row r="76" spans="1:10" ht="36" customHeight="1" x14ac:dyDescent="0.3">
      <c r="A76" s="120" t="s">
        <v>111</v>
      </c>
      <c r="B76" s="120" t="s">
        <v>111</v>
      </c>
      <c r="C76" s="120" t="s">
        <v>111</v>
      </c>
      <c r="D76" s="120" t="s">
        <v>111</v>
      </c>
      <c r="E76" s="120" t="s">
        <v>111</v>
      </c>
      <c r="F76" s="120" t="s">
        <v>111</v>
      </c>
      <c r="G76" s="120" t="s">
        <v>111</v>
      </c>
      <c r="H76" s="120" t="s">
        <v>111</v>
      </c>
      <c r="I76" s="120" t="s">
        <v>111</v>
      </c>
      <c r="J76" s="120" t="s">
        <v>111</v>
      </c>
    </row>
    <row r="77" spans="1:10" ht="24" customHeight="1" x14ac:dyDescent="0.3">
      <c r="A77" s="121" t="s">
        <v>160</v>
      </c>
      <c r="B77" s="115" t="s">
        <v>140</v>
      </c>
      <c r="C77" s="115" t="s">
        <v>141</v>
      </c>
      <c r="D77" s="115" t="s">
        <v>10</v>
      </c>
      <c r="E77" s="211" t="s">
        <v>715</v>
      </c>
      <c r="F77" s="212"/>
      <c r="G77" s="115" t="s">
        <v>142</v>
      </c>
      <c r="H77" s="115" t="s">
        <v>143</v>
      </c>
      <c r="I77" s="115" t="s">
        <v>144</v>
      </c>
      <c r="J77" s="115" t="s">
        <v>11</v>
      </c>
    </row>
    <row r="78" spans="1:10" ht="14.25" customHeight="1" x14ac:dyDescent="0.3">
      <c r="A78" s="108" t="s">
        <v>716</v>
      </c>
      <c r="B78" s="109">
        <v>93212</v>
      </c>
      <c r="C78" s="109" t="s">
        <v>158</v>
      </c>
      <c r="D78" s="109" t="s">
        <v>161</v>
      </c>
      <c r="E78" s="213" t="s">
        <v>717</v>
      </c>
      <c r="F78" s="214"/>
      <c r="G78" s="109" t="s">
        <v>156</v>
      </c>
      <c r="H78" s="109">
        <v>1</v>
      </c>
      <c r="I78" s="110">
        <v>1047.54</v>
      </c>
      <c r="J78" s="110">
        <v>1047.54</v>
      </c>
    </row>
    <row r="79" spans="1:10" ht="14.25" customHeight="1" x14ac:dyDescent="0.3">
      <c r="A79" s="117" t="s">
        <v>718</v>
      </c>
      <c r="B79" s="118">
        <v>100860</v>
      </c>
      <c r="C79" s="118" t="s">
        <v>158</v>
      </c>
      <c r="D79" s="118" t="s">
        <v>367</v>
      </c>
      <c r="E79" s="206" t="s">
        <v>748</v>
      </c>
      <c r="F79" s="207"/>
      <c r="G79" s="118" t="s">
        <v>152</v>
      </c>
      <c r="H79" s="118">
        <v>6.9599999999999995E-2</v>
      </c>
      <c r="I79" s="118">
        <v>86.59</v>
      </c>
      <c r="J79" s="118">
        <v>6.02</v>
      </c>
    </row>
    <row r="80" spans="1:10" ht="30" customHeight="1" x14ac:dyDescent="0.3">
      <c r="A80" s="117" t="s">
        <v>718</v>
      </c>
      <c r="B80" s="118">
        <v>101165</v>
      </c>
      <c r="C80" s="118" t="s">
        <v>158</v>
      </c>
      <c r="D80" s="118" t="s">
        <v>742</v>
      </c>
      <c r="E80" s="206" t="s">
        <v>743</v>
      </c>
      <c r="F80" s="207"/>
      <c r="G80" s="118" t="s">
        <v>174</v>
      </c>
      <c r="H80" s="118">
        <v>2.86E-2</v>
      </c>
      <c r="I80" s="118">
        <v>917.49</v>
      </c>
      <c r="J80" s="118">
        <v>26.24</v>
      </c>
    </row>
    <row r="81" spans="1:10" ht="1.1499999999999999" customHeight="1" x14ac:dyDescent="0.3">
      <c r="A81" s="117" t="s">
        <v>718</v>
      </c>
      <c r="B81" s="118">
        <v>101876</v>
      </c>
      <c r="C81" s="118" t="s">
        <v>158</v>
      </c>
      <c r="D81" s="118" t="s">
        <v>744</v>
      </c>
      <c r="E81" s="206" t="s">
        <v>745</v>
      </c>
      <c r="F81" s="207"/>
      <c r="G81" s="118" t="s">
        <v>152</v>
      </c>
      <c r="H81" s="118">
        <v>1.7399999999999999E-2</v>
      </c>
      <c r="I81" s="118">
        <v>79.92</v>
      </c>
      <c r="J81" s="118">
        <v>1.39</v>
      </c>
    </row>
    <row r="82" spans="1:10" ht="18" customHeight="1" x14ac:dyDescent="0.3">
      <c r="A82" s="117" t="s">
        <v>718</v>
      </c>
      <c r="B82" s="118">
        <v>101891</v>
      </c>
      <c r="C82" s="118" t="s">
        <v>158</v>
      </c>
      <c r="D82" s="118" t="s">
        <v>746</v>
      </c>
      <c r="E82" s="206" t="s">
        <v>745</v>
      </c>
      <c r="F82" s="207"/>
      <c r="G82" s="118" t="s">
        <v>152</v>
      </c>
      <c r="H82" s="118">
        <v>0.10440000000000001</v>
      </c>
      <c r="I82" s="118">
        <v>28.25</v>
      </c>
      <c r="J82" s="118">
        <v>2.94</v>
      </c>
    </row>
    <row r="83" spans="1:10" ht="36" customHeight="1" x14ac:dyDescent="0.3">
      <c r="A83" s="117" t="s">
        <v>718</v>
      </c>
      <c r="B83" s="118">
        <v>103328</v>
      </c>
      <c r="C83" s="118" t="s">
        <v>158</v>
      </c>
      <c r="D83" s="118" t="s">
        <v>789</v>
      </c>
      <c r="E83" s="206" t="s">
        <v>790</v>
      </c>
      <c r="F83" s="207"/>
      <c r="G83" s="118" t="s">
        <v>156</v>
      </c>
      <c r="H83" s="118">
        <v>0.46750000000000003</v>
      </c>
      <c r="I83" s="118">
        <v>86.72</v>
      </c>
      <c r="J83" s="118">
        <v>40.54</v>
      </c>
    </row>
    <row r="84" spans="1:10" ht="36" customHeight="1" x14ac:dyDescent="0.3">
      <c r="A84" s="117" t="s">
        <v>718</v>
      </c>
      <c r="B84" s="118">
        <v>86888</v>
      </c>
      <c r="C84" s="118" t="s">
        <v>158</v>
      </c>
      <c r="D84" s="118" t="s">
        <v>791</v>
      </c>
      <c r="E84" s="206" t="s">
        <v>748</v>
      </c>
      <c r="F84" s="207"/>
      <c r="G84" s="118" t="s">
        <v>152</v>
      </c>
      <c r="H84" s="118">
        <v>5.2200000000000003E-2</v>
      </c>
      <c r="I84" s="118">
        <v>465.56</v>
      </c>
      <c r="J84" s="118">
        <v>24.3</v>
      </c>
    </row>
    <row r="85" spans="1:10" ht="36" customHeight="1" x14ac:dyDescent="0.3">
      <c r="A85" s="117" t="s">
        <v>718</v>
      </c>
      <c r="B85" s="118">
        <v>86943</v>
      </c>
      <c r="C85" s="118" t="s">
        <v>158</v>
      </c>
      <c r="D85" s="118" t="s">
        <v>749</v>
      </c>
      <c r="E85" s="206" t="s">
        <v>748</v>
      </c>
      <c r="F85" s="207"/>
      <c r="G85" s="118" t="s">
        <v>152</v>
      </c>
      <c r="H85" s="118">
        <v>5.2200000000000003E-2</v>
      </c>
      <c r="I85" s="118">
        <v>243.02</v>
      </c>
      <c r="J85" s="118">
        <v>12.68</v>
      </c>
    </row>
    <row r="86" spans="1:10" ht="36" customHeight="1" x14ac:dyDescent="0.3">
      <c r="A86" s="117" t="s">
        <v>718</v>
      </c>
      <c r="B86" s="118">
        <v>87548</v>
      </c>
      <c r="C86" s="118" t="s">
        <v>158</v>
      </c>
      <c r="D86" s="118" t="s">
        <v>792</v>
      </c>
      <c r="E86" s="206" t="s">
        <v>793</v>
      </c>
      <c r="F86" s="207"/>
      <c r="G86" s="118" t="s">
        <v>156</v>
      </c>
      <c r="H86" s="118">
        <v>0.18940000000000001</v>
      </c>
      <c r="I86" s="118">
        <v>24.69</v>
      </c>
      <c r="J86" s="118">
        <v>4.67</v>
      </c>
    </row>
    <row r="87" spans="1:10" ht="36" customHeight="1" x14ac:dyDescent="0.3">
      <c r="A87" s="117" t="s">
        <v>718</v>
      </c>
      <c r="B87" s="118">
        <v>87777</v>
      </c>
      <c r="C87" s="118" t="s">
        <v>158</v>
      </c>
      <c r="D87" s="118" t="s">
        <v>794</v>
      </c>
      <c r="E87" s="206" t="s">
        <v>793</v>
      </c>
      <c r="F87" s="207"/>
      <c r="G87" s="118" t="s">
        <v>156</v>
      </c>
      <c r="H87" s="118">
        <v>0.1681</v>
      </c>
      <c r="I87" s="118">
        <v>52.49</v>
      </c>
      <c r="J87" s="118">
        <v>8.82</v>
      </c>
    </row>
    <row r="88" spans="1:10" ht="48" customHeight="1" x14ac:dyDescent="0.3">
      <c r="A88" s="117" t="s">
        <v>718</v>
      </c>
      <c r="B88" s="118">
        <v>87885</v>
      </c>
      <c r="C88" s="118" t="s">
        <v>158</v>
      </c>
      <c r="D88" s="118" t="s">
        <v>795</v>
      </c>
      <c r="E88" s="206" t="s">
        <v>793</v>
      </c>
      <c r="F88" s="207"/>
      <c r="G88" s="118" t="s">
        <v>156</v>
      </c>
      <c r="H88" s="118">
        <v>0.76790000000000003</v>
      </c>
      <c r="I88" s="118">
        <v>9.65</v>
      </c>
      <c r="J88" s="118">
        <v>7.41</v>
      </c>
    </row>
    <row r="89" spans="1:10" ht="48" customHeight="1" x14ac:dyDescent="0.3">
      <c r="A89" s="117" t="s">
        <v>718</v>
      </c>
      <c r="B89" s="118">
        <v>87903</v>
      </c>
      <c r="C89" s="118" t="s">
        <v>158</v>
      </c>
      <c r="D89" s="118" t="s">
        <v>796</v>
      </c>
      <c r="E89" s="206" t="s">
        <v>793</v>
      </c>
      <c r="F89" s="207"/>
      <c r="G89" s="118" t="s">
        <v>156</v>
      </c>
      <c r="H89" s="118">
        <v>0.1681</v>
      </c>
      <c r="I89" s="118">
        <v>11.67</v>
      </c>
      <c r="J89" s="118">
        <v>1.96</v>
      </c>
    </row>
    <row r="90" spans="1:10" ht="36" customHeight="1" x14ac:dyDescent="0.3">
      <c r="A90" s="117" t="s">
        <v>718</v>
      </c>
      <c r="B90" s="118">
        <v>88489</v>
      </c>
      <c r="C90" s="118" t="s">
        <v>158</v>
      </c>
      <c r="D90" s="118" t="s">
        <v>310</v>
      </c>
      <c r="E90" s="206" t="s">
        <v>751</v>
      </c>
      <c r="F90" s="207"/>
      <c r="G90" s="118" t="s">
        <v>156</v>
      </c>
      <c r="H90" s="118">
        <v>2.4441999999999999</v>
      </c>
      <c r="I90" s="118">
        <v>14.81</v>
      </c>
      <c r="J90" s="118">
        <v>36.19</v>
      </c>
    </row>
    <row r="91" spans="1:10" ht="36" customHeight="1" x14ac:dyDescent="0.3">
      <c r="A91" s="117" t="s">
        <v>718</v>
      </c>
      <c r="B91" s="118">
        <v>89171</v>
      </c>
      <c r="C91" s="118" t="s">
        <v>158</v>
      </c>
      <c r="D91" s="118" t="s">
        <v>797</v>
      </c>
      <c r="E91" s="206" t="s">
        <v>798</v>
      </c>
      <c r="F91" s="207"/>
      <c r="G91" s="118" t="s">
        <v>156</v>
      </c>
      <c r="H91" s="118">
        <v>0.46279999999999999</v>
      </c>
      <c r="I91" s="118">
        <v>53.66</v>
      </c>
      <c r="J91" s="118">
        <v>24.83</v>
      </c>
    </row>
    <row r="92" spans="1:10" ht="36" customHeight="1" x14ac:dyDescent="0.3">
      <c r="A92" s="117" t="s">
        <v>718</v>
      </c>
      <c r="B92" s="118">
        <v>89173</v>
      </c>
      <c r="C92" s="118" t="s">
        <v>158</v>
      </c>
      <c r="D92" s="118" t="s">
        <v>799</v>
      </c>
      <c r="E92" s="206" t="s">
        <v>793</v>
      </c>
      <c r="F92" s="207"/>
      <c r="G92" s="118" t="s">
        <v>156</v>
      </c>
      <c r="H92" s="118">
        <v>0.76790000000000003</v>
      </c>
      <c r="I92" s="118">
        <v>35.450000000000003</v>
      </c>
      <c r="J92" s="118">
        <v>27.22</v>
      </c>
    </row>
    <row r="93" spans="1:10" ht="36" customHeight="1" x14ac:dyDescent="0.3">
      <c r="A93" s="117" t="s">
        <v>718</v>
      </c>
      <c r="B93" s="118">
        <v>89709</v>
      </c>
      <c r="C93" s="118" t="s">
        <v>158</v>
      </c>
      <c r="D93" s="118" t="s">
        <v>800</v>
      </c>
      <c r="E93" s="206" t="s">
        <v>748</v>
      </c>
      <c r="F93" s="207"/>
      <c r="G93" s="118" t="s">
        <v>152</v>
      </c>
      <c r="H93" s="118">
        <v>6.9599999999999995E-2</v>
      </c>
      <c r="I93" s="118">
        <v>21.88</v>
      </c>
      <c r="J93" s="118">
        <v>1.52</v>
      </c>
    </row>
    <row r="94" spans="1:10" ht="36" customHeight="1" x14ac:dyDescent="0.3">
      <c r="A94" s="117" t="s">
        <v>718</v>
      </c>
      <c r="B94" s="118">
        <v>89711</v>
      </c>
      <c r="C94" s="118" t="s">
        <v>158</v>
      </c>
      <c r="D94" s="118" t="s">
        <v>444</v>
      </c>
      <c r="E94" s="206" t="s">
        <v>748</v>
      </c>
      <c r="F94" s="207"/>
      <c r="G94" s="118" t="s">
        <v>265</v>
      </c>
      <c r="H94" s="118">
        <v>0.16309999999999999</v>
      </c>
      <c r="I94" s="118">
        <v>20.399999999999999</v>
      </c>
      <c r="J94" s="118">
        <v>3.32</v>
      </c>
    </row>
    <row r="95" spans="1:10" ht="36" customHeight="1" x14ac:dyDescent="0.3">
      <c r="A95" s="117" t="s">
        <v>718</v>
      </c>
      <c r="B95" s="118">
        <v>89712</v>
      </c>
      <c r="C95" s="118" t="s">
        <v>158</v>
      </c>
      <c r="D95" s="118" t="s">
        <v>446</v>
      </c>
      <c r="E95" s="206" t="s">
        <v>748</v>
      </c>
      <c r="F95" s="207"/>
      <c r="G95" s="118" t="s">
        <v>265</v>
      </c>
      <c r="H95" s="118">
        <v>0.2235</v>
      </c>
      <c r="I95" s="118">
        <v>26.64</v>
      </c>
      <c r="J95" s="118">
        <v>5.95</v>
      </c>
    </row>
    <row r="96" spans="1:10" ht="36" customHeight="1" x14ac:dyDescent="0.3">
      <c r="A96" s="117" t="s">
        <v>718</v>
      </c>
      <c r="B96" s="118">
        <v>89714</v>
      </c>
      <c r="C96" s="118" t="s">
        <v>158</v>
      </c>
      <c r="D96" s="118" t="s">
        <v>448</v>
      </c>
      <c r="E96" s="206" t="s">
        <v>748</v>
      </c>
      <c r="F96" s="207"/>
      <c r="G96" s="118" t="s">
        <v>265</v>
      </c>
      <c r="H96" s="118">
        <v>4.7E-2</v>
      </c>
      <c r="I96" s="118">
        <v>37.08</v>
      </c>
      <c r="J96" s="118">
        <v>1.74</v>
      </c>
    </row>
    <row r="97" spans="1:10" ht="36" customHeight="1" x14ac:dyDescent="0.3">
      <c r="A97" s="117" t="s">
        <v>718</v>
      </c>
      <c r="B97" s="118">
        <v>89724</v>
      </c>
      <c r="C97" s="118" t="s">
        <v>158</v>
      </c>
      <c r="D97" s="118" t="s">
        <v>475</v>
      </c>
      <c r="E97" s="206" t="s">
        <v>748</v>
      </c>
      <c r="F97" s="207"/>
      <c r="G97" s="118" t="s">
        <v>152</v>
      </c>
      <c r="H97" s="118">
        <v>0.17399999999999999</v>
      </c>
      <c r="I97" s="118">
        <v>9.56</v>
      </c>
      <c r="J97" s="118">
        <v>1.66</v>
      </c>
    </row>
    <row r="98" spans="1:10" ht="36" customHeight="1" x14ac:dyDescent="0.3">
      <c r="A98" s="117" t="s">
        <v>718</v>
      </c>
      <c r="B98" s="118">
        <v>89731</v>
      </c>
      <c r="C98" s="118" t="s">
        <v>158</v>
      </c>
      <c r="D98" s="118" t="s">
        <v>477</v>
      </c>
      <c r="E98" s="206" t="s">
        <v>748</v>
      </c>
      <c r="F98" s="207"/>
      <c r="G98" s="118" t="s">
        <v>152</v>
      </c>
      <c r="H98" s="118">
        <v>1.7399999999999999E-2</v>
      </c>
      <c r="I98" s="118">
        <v>14.42</v>
      </c>
      <c r="J98" s="118">
        <v>0.25</v>
      </c>
    </row>
    <row r="99" spans="1:10" ht="24" customHeight="1" x14ac:dyDescent="0.3">
      <c r="A99" s="117" t="s">
        <v>718</v>
      </c>
      <c r="B99" s="118">
        <v>89748</v>
      </c>
      <c r="C99" s="118" t="s">
        <v>158</v>
      </c>
      <c r="D99" s="118" t="s">
        <v>801</v>
      </c>
      <c r="E99" s="206" t="s">
        <v>748</v>
      </c>
      <c r="F99" s="207"/>
      <c r="G99" s="118" t="s">
        <v>152</v>
      </c>
      <c r="H99" s="118">
        <v>5.2200000000000003E-2</v>
      </c>
      <c r="I99" s="118">
        <v>44.76</v>
      </c>
      <c r="J99" s="118">
        <v>2.33</v>
      </c>
    </row>
    <row r="100" spans="1:10" ht="36" customHeight="1" x14ac:dyDescent="0.3">
      <c r="A100" s="117" t="s">
        <v>718</v>
      </c>
      <c r="B100" s="118">
        <v>89784</v>
      </c>
      <c r="C100" s="118" t="s">
        <v>158</v>
      </c>
      <c r="D100" s="118" t="s">
        <v>802</v>
      </c>
      <c r="E100" s="206" t="s">
        <v>748</v>
      </c>
      <c r="F100" s="207"/>
      <c r="G100" s="118" t="s">
        <v>152</v>
      </c>
      <c r="H100" s="118">
        <v>1.7399999999999999E-2</v>
      </c>
      <c r="I100" s="118">
        <v>24.05</v>
      </c>
      <c r="J100" s="118">
        <v>0.41</v>
      </c>
    </row>
    <row r="101" spans="1:10" ht="36" customHeight="1" x14ac:dyDescent="0.3">
      <c r="A101" s="117" t="s">
        <v>718</v>
      </c>
      <c r="B101" s="118">
        <v>89957</v>
      </c>
      <c r="C101" s="118" t="s">
        <v>158</v>
      </c>
      <c r="D101" s="118" t="s">
        <v>752</v>
      </c>
      <c r="E101" s="206" t="s">
        <v>748</v>
      </c>
      <c r="F101" s="207"/>
      <c r="G101" s="118" t="s">
        <v>152</v>
      </c>
      <c r="H101" s="118">
        <v>0.17399999999999999</v>
      </c>
      <c r="I101" s="118">
        <v>135.80000000000001</v>
      </c>
      <c r="J101" s="118">
        <v>23.62</v>
      </c>
    </row>
    <row r="102" spans="1:10" ht="36" customHeight="1" x14ac:dyDescent="0.3">
      <c r="A102" s="117" t="s">
        <v>718</v>
      </c>
      <c r="B102" s="118">
        <v>89970</v>
      </c>
      <c r="C102" s="118" t="s">
        <v>158</v>
      </c>
      <c r="D102" s="118" t="s">
        <v>803</v>
      </c>
      <c r="E102" s="206" t="s">
        <v>748</v>
      </c>
      <c r="F102" s="207"/>
      <c r="G102" s="118" t="s">
        <v>152</v>
      </c>
      <c r="H102" s="118">
        <v>6.9599999999999995E-2</v>
      </c>
      <c r="I102" s="118">
        <v>34.61</v>
      </c>
      <c r="J102" s="118">
        <v>2.4</v>
      </c>
    </row>
    <row r="103" spans="1:10" ht="36" customHeight="1" x14ac:dyDescent="0.3">
      <c r="A103" s="117" t="s">
        <v>718</v>
      </c>
      <c r="B103" s="118">
        <v>90443</v>
      </c>
      <c r="C103" s="118" t="s">
        <v>158</v>
      </c>
      <c r="D103" s="118" t="s">
        <v>804</v>
      </c>
      <c r="E103" s="206" t="s">
        <v>748</v>
      </c>
      <c r="F103" s="207"/>
      <c r="G103" s="118" t="s">
        <v>265</v>
      </c>
      <c r="H103" s="118">
        <v>7.22E-2</v>
      </c>
      <c r="I103" s="118">
        <v>11.66</v>
      </c>
      <c r="J103" s="118">
        <v>0.84</v>
      </c>
    </row>
    <row r="104" spans="1:10" ht="48" customHeight="1" x14ac:dyDescent="0.3">
      <c r="A104" s="117" t="s">
        <v>718</v>
      </c>
      <c r="B104" s="118">
        <v>90466</v>
      </c>
      <c r="C104" s="118" t="s">
        <v>158</v>
      </c>
      <c r="D104" s="118" t="s">
        <v>805</v>
      </c>
      <c r="E104" s="206" t="s">
        <v>748</v>
      </c>
      <c r="F104" s="207"/>
      <c r="G104" s="118" t="s">
        <v>265</v>
      </c>
      <c r="H104" s="118">
        <v>7.22E-2</v>
      </c>
      <c r="I104" s="118">
        <v>12.07</v>
      </c>
      <c r="J104" s="118">
        <v>0.87</v>
      </c>
    </row>
    <row r="105" spans="1:10" ht="36" customHeight="1" x14ac:dyDescent="0.3">
      <c r="A105" s="117" t="s">
        <v>718</v>
      </c>
      <c r="B105" s="118">
        <v>90822</v>
      </c>
      <c r="C105" s="118" t="s">
        <v>158</v>
      </c>
      <c r="D105" s="118" t="s">
        <v>753</v>
      </c>
      <c r="E105" s="206" t="s">
        <v>754</v>
      </c>
      <c r="F105" s="207"/>
      <c r="G105" s="118" t="s">
        <v>152</v>
      </c>
      <c r="H105" s="118">
        <v>3.4799999999999998E-2</v>
      </c>
      <c r="I105" s="118">
        <v>388.43</v>
      </c>
      <c r="J105" s="118">
        <v>13.51</v>
      </c>
    </row>
    <row r="106" spans="1:10" ht="36" customHeight="1" x14ac:dyDescent="0.3">
      <c r="A106" s="117" t="s">
        <v>718</v>
      </c>
      <c r="B106" s="118">
        <v>91170</v>
      </c>
      <c r="C106" s="118" t="s">
        <v>158</v>
      </c>
      <c r="D106" s="118" t="s">
        <v>755</v>
      </c>
      <c r="E106" s="206" t="s">
        <v>748</v>
      </c>
      <c r="F106" s="207"/>
      <c r="G106" s="118" t="s">
        <v>265</v>
      </c>
      <c r="H106" s="118">
        <v>0.4612</v>
      </c>
      <c r="I106" s="118">
        <v>3.4</v>
      </c>
      <c r="J106" s="118">
        <v>1.56</v>
      </c>
    </row>
    <row r="107" spans="1:10" ht="36" customHeight="1" x14ac:dyDescent="0.3">
      <c r="A107" s="117" t="s">
        <v>718</v>
      </c>
      <c r="B107" s="118">
        <v>91173</v>
      </c>
      <c r="C107" s="118" t="s">
        <v>158</v>
      </c>
      <c r="D107" s="118" t="s">
        <v>756</v>
      </c>
      <c r="E107" s="206" t="s">
        <v>748</v>
      </c>
      <c r="F107" s="207"/>
      <c r="G107" s="118" t="s">
        <v>265</v>
      </c>
      <c r="H107" s="118">
        <v>0.1827</v>
      </c>
      <c r="I107" s="118">
        <v>1.72</v>
      </c>
      <c r="J107" s="118">
        <v>0.31</v>
      </c>
    </row>
    <row r="108" spans="1:10" ht="36" customHeight="1" x14ac:dyDescent="0.3">
      <c r="A108" s="117" t="s">
        <v>718</v>
      </c>
      <c r="B108" s="118">
        <v>91305</v>
      </c>
      <c r="C108" s="118" t="s">
        <v>158</v>
      </c>
      <c r="D108" s="118" t="s">
        <v>806</v>
      </c>
      <c r="E108" s="206" t="s">
        <v>754</v>
      </c>
      <c r="F108" s="207"/>
      <c r="G108" s="118" t="s">
        <v>152</v>
      </c>
      <c r="H108" s="118">
        <v>5.2200000000000003E-2</v>
      </c>
      <c r="I108" s="118">
        <v>102.75</v>
      </c>
      <c r="J108" s="118">
        <v>5.36</v>
      </c>
    </row>
    <row r="109" spans="1:10" ht="36" customHeight="1" x14ac:dyDescent="0.3">
      <c r="A109" s="117" t="s">
        <v>718</v>
      </c>
      <c r="B109" s="118">
        <v>91862</v>
      </c>
      <c r="C109" s="118" t="s">
        <v>158</v>
      </c>
      <c r="D109" s="118" t="s">
        <v>757</v>
      </c>
      <c r="E109" s="206" t="s">
        <v>745</v>
      </c>
      <c r="F109" s="207"/>
      <c r="G109" s="118" t="s">
        <v>265</v>
      </c>
      <c r="H109" s="118">
        <v>0.33069999999999999</v>
      </c>
      <c r="I109" s="118">
        <v>11.46</v>
      </c>
      <c r="J109" s="118">
        <v>3.78</v>
      </c>
    </row>
    <row r="110" spans="1:10" ht="48" customHeight="1" x14ac:dyDescent="0.3">
      <c r="A110" s="117" t="s">
        <v>718</v>
      </c>
      <c r="B110" s="118">
        <v>91863</v>
      </c>
      <c r="C110" s="118" t="s">
        <v>158</v>
      </c>
      <c r="D110" s="118" t="s">
        <v>807</v>
      </c>
      <c r="E110" s="206" t="s">
        <v>745</v>
      </c>
      <c r="F110" s="207"/>
      <c r="G110" s="118" t="s">
        <v>265</v>
      </c>
      <c r="H110" s="118">
        <v>0.1305</v>
      </c>
      <c r="I110" s="118">
        <v>13.5</v>
      </c>
      <c r="J110" s="118">
        <v>1.76</v>
      </c>
    </row>
    <row r="111" spans="1:10" ht="60" customHeight="1" x14ac:dyDescent="0.3">
      <c r="A111" s="117" t="s">
        <v>718</v>
      </c>
      <c r="B111" s="118">
        <v>91870</v>
      </c>
      <c r="C111" s="118" t="s">
        <v>158</v>
      </c>
      <c r="D111" s="118" t="s">
        <v>758</v>
      </c>
      <c r="E111" s="206" t="s">
        <v>745</v>
      </c>
      <c r="F111" s="207"/>
      <c r="G111" s="118" t="s">
        <v>265</v>
      </c>
      <c r="H111" s="118">
        <v>0.15659999999999999</v>
      </c>
      <c r="I111" s="118">
        <v>12.27</v>
      </c>
      <c r="J111" s="118">
        <v>1.92</v>
      </c>
    </row>
    <row r="112" spans="1:10" ht="36" customHeight="1" x14ac:dyDescent="0.3">
      <c r="A112" s="117" t="s">
        <v>718</v>
      </c>
      <c r="B112" s="118">
        <v>91871</v>
      </c>
      <c r="C112" s="118" t="s">
        <v>158</v>
      </c>
      <c r="D112" s="118" t="s">
        <v>808</v>
      </c>
      <c r="E112" s="206" t="s">
        <v>745</v>
      </c>
      <c r="F112" s="207"/>
      <c r="G112" s="118" t="s">
        <v>265</v>
      </c>
      <c r="H112" s="118">
        <v>2.6100000000000002E-2</v>
      </c>
      <c r="I112" s="118">
        <v>14.35</v>
      </c>
      <c r="J112" s="118">
        <v>0.37</v>
      </c>
    </row>
    <row r="113" spans="1:10" ht="60" customHeight="1" x14ac:dyDescent="0.3">
      <c r="A113" s="117" t="s">
        <v>718</v>
      </c>
      <c r="B113" s="118">
        <v>91875</v>
      </c>
      <c r="C113" s="118" t="s">
        <v>158</v>
      </c>
      <c r="D113" s="118" t="s">
        <v>809</v>
      </c>
      <c r="E113" s="206" t="s">
        <v>745</v>
      </c>
      <c r="F113" s="207"/>
      <c r="G113" s="118" t="s">
        <v>152</v>
      </c>
      <c r="H113" s="118">
        <v>3.4799999999999998E-2</v>
      </c>
      <c r="I113" s="118">
        <v>6.48</v>
      </c>
      <c r="J113" s="118">
        <v>0.22</v>
      </c>
    </row>
    <row r="114" spans="1:10" ht="36" customHeight="1" x14ac:dyDescent="0.3">
      <c r="A114" s="117" t="s">
        <v>718</v>
      </c>
      <c r="B114" s="118">
        <v>91882</v>
      </c>
      <c r="C114" s="118" t="s">
        <v>158</v>
      </c>
      <c r="D114" s="118" t="s">
        <v>810</v>
      </c>
      <c r="E114" s="206" t="s">
        <v>745</v>
      </c>
      <c r="F114" s="207"/>
      <c r="G114" s="118" t="s">
        <v>152</v>
      </c>
      <c r="H114" s="118">
        <v>3.4799999999999998E-2</v>
      </c>
      <c r="I114" s="118">
        <v>7.79</v>
      </c>
      <c r="J114" s="118">
        <v>0.27</v>
      </c>
    </row>
    <row r="115" spans="1:10" ht="48" customHeight="1" x14ac:dyDescent="0.3">
      <c r="A115" s="117" t="s">
        <v>718</v>
      </c>
      <c r="B115" s="118">
        <v>91890</v>
      </c>
      <c r="C115" s="118" t="s">
        <v>158</v>
      </c>
      <c r="D115" s="118" t="s">
        <v>811</v>
      </c>
      <c r="E115" s="206" t="s">
        <v>745</v>
      </c>
      <c r="F115" s="207"/>
      <c r="G115" s="118" t="s">
        <v>152</v>
      </c>
      <c r="H115" s="118">
        <v>1.7399999999999999E-2</v>
      </c>
      <c r="I115" s="118">
        <v>10.77</v>
      </c>
      <c r="J115" s="118">
        <v>0.18</v>
      </c>
    </row>
    <row r="116" spans="1:10" ht="48" customHeight="1" x14ac:dyDescent="0.3">
      <c r="A116" s="117" t="s">
        <v>718</v>
      </c>
      <c r="B116" s="118">
        <v>91911</v>
      </c>
      <c r="C116" s="118" t="s">
        <v>158</v>
      </c>
      <c r="D116" s="118" t="s">
        <v>759</v>
      </c>
      <c r="E116" s="206" t="s">
        <v>745</v>
      </c>
      <c r="F116" s="207"/>
      <c r="G116" s="118" t="s">
        <v>152</v>
      </c>
      <c r="H116" s="118">
        <v>6.9599999999999995E-2</v>
      </c>
      <c r="I116" s="118">
        <v>13.39</v>
      </c>
      <c r="J116" s="118">
        <v>0.93</v>
      </c>
    </row>
    <row r="117" spans="1:10" ht="60" customHeight="1" x14ac:dyDescent="0.3">
      <c r="A117" s="117" t="s">
        <v>718</v>
      </c>
      <c r="B117" s="118">
        <v>91924</v>
      </c>
      <c r="C117" s="118" t="s">
        <v>158</v>
      </c>
      <c r="D117" s="118" t="s">
        <v>760</v>
      </c>
      <c r="E117" s="206" t="s">
        <v>745</v>
      </c>
      <c r="F117" s="207"/>
      <c r="G117" s="118" t="s">
        <v>265</v>
      </c>
      <c r="H117" s="118">
        <v>1.2529999999999999</v>
      </c>
      <c r="I117" s="118">
        <v>2.63</v>
      </c>
      <c r="J117" s="118">
        <v>3.29</v>
      </c>
    </row>
    <row r="118" spans="1:10" ht="24" customHeight="1" x14ac:dyDescent="0.3">
      <c r="A118" s="117" t="s">
        <v>718</v>
      </c>
      <c r="B118" s="118">
        <v>91926</v>
      </c>
      <c r="C118" s="118" t="s">
        <v>158</v>
      </c>
      <c r="D118" s="118" t="s">
        <v>610</v>
      </c>
      <c r="E118" s="206" t="s">
        <v>745</v>
      </c>
      <c r="F118" s="207"/>
      <c r="G118" s="118" t="s">
        <v>265</v>
      </c>
      <c r="H118" s="118">
        <v>0.46989999999999998</v>
      </c>
      <c r="I118" s="118">
        <v>3.76</v>
      </c>
      <c r="J118" s="118">
        <v>1.76</v>
      </c>
    </row>
    <row r="119" spans="1:10" ht="24" customHeight="1" x14ac:dyDescent="0.3">
      <c r="A119" s="117" t="s">
        <v>718</v>
      </c>
      <c r="B119" s="118">
        <v>91928</v>
      </c>
      <c r="C119" s="118" t="s">
        <v>158</v>
      </c>
      <c r="D119" s="118" t="s">
        <v>812</v>
      </c>
      <c r="E119" s="206" t="s">
        <v>745</v>
      </c>
      <c r="F119" s="207"/>
      <c r="G119" s="118" t="s">
        <v>265</v>
      </c>
      <c r="H119" s="118">
        <v>1.0442</v>
      </c>
      <c r="I119" s="118">
        <v>5.75</v>
      </c>
      <c r="J119" s="118">
        <v>6</v>
      </c>
    </row>
    <row r="120" spans="1:10" ht="24" customHeight="1" x14ac:dyDescent="0.3">
      <c r="A120" s="117" t="s">
        <v>718</v>
      </c>
      <c r="B120" s="118">
        <v>91937</v>
      </c>
      <c r="C120" s="118" t="s">
        <v>158</v>
      </c>
      <c r="D120" s="118" t="s">
        <v>761</v>
      </c>
      <c r="E120" s="206" t="s">
        <v>745</v>
      </c>
      <c r="F120" s="207"/>
      <c r="G120" s="118" t="s">
        <v>152</v>
      </c>
      <c r="H120" s="118">
        <v>0.13919999999999999</v>
      </c>
      <c r="I120" s="118">
        <v>11.59</v>
      </c>
      <c r="J120" s="118">
        <v>1.61</v>
      </c>
    </row>
    <row r="121" spans="1:10" ht="24" customHeight="1" x14ac:dyDescent="0.3">
      <c r="A121" s="117" t="s">
        <v>718</v>
      </c>
      <c r="B121" s="118">
        <v>91959</v>
      </c>
      <c r="C121" s="118" t="s">
        <v>158</v>
      </c>
      <c r="D121" s="118" t="s">
        <v>813</v>
      </c>
      <c r="E121" s="206" t="s">
        <v>745</v>
      </c>
      <c r="F121" s="207"/>
      <c r="G121" s="118" t="s">
        <v>152</v>
      </c>
      <c r="H121" s="118">
        <v>1.7399999999999999E-2</v>
      </c>
      <c r="I121" s="118">
        <v>39.57</v>
      </c>
      <c r="J121" s="118">
        <v>0.68</v>
      </c>
    </row>
    <row r="122" spans="1:10" ht="24" customHeight="1" x14ac:dyDescent="0.3">
      <c r="A122" s="117" t="s">
        <v>718</v>
      </c>
      <c r="B122" s="118">
        <v>91967</v>
      </c>
      <c r="C122" s="118" t="s">
        <v>158</v>
      </c>
      <c r="D122" s="118" t="s">
        <v>814</v>
      </c>
      <c r="E122" s="206" t="s">
        <v>745</v>
      </c>
      <c r="F122" s="207"/>
      <c r="G122" s="118" t="s">
        <v>152</v>
      </c>
      <c r="H122" s="118">
        <v>1.7399999999999999E-2</v>
      </c>
      <c r="I122" s="118">
        <v>54.17</v>
      </c>
      <c r="J122" s="118">
        <v>0.94</v>
      </c>
    </row>
    <row r="123" spans="1:10" ht="24" customHeight="1" x14ac:dyDescent="0.3">
      <c r="A123" s="117" t="s">
        <v>718</v>
      </c>
      <c r="B123" s="118">
        <v>92000</v>
      </c>
      <c r="C123" s="118" t="s">
        <v>158</v>
      </c>
      <c r="D123" s="118" t="s">
        <v>762</v>
      </c>
      <c r="E123" s="206" t="s">
        <v>745</v>
      </c>
      <c r="F123" s="207"/>
      <c r="G123" s="118" t="s">
        <v>152</v>
      </c>
      <c r="H123" s="118">
        <v>3.4799999999999998E-2</v>
      </c>
      <c r="I123" s="118">
        <v>26.37</v>
      </c>
      <c r="J123" s="118">
        <v>0.91</v>
      </c>
    </row>
    <row r="124" spans="1:10" ht="48" customHeight="1" x14ac:dyDescent="0.3">
      <c r="A124" s="117" t="s">
        <v>718</v>
      </c>
      <c r="B124" s="118">
        <v>92543</v>
      </c>
      <c r="C124" s="118" t="s">
        <v>158</v>
      </c>
      <c r="D124" s="118" t="s">
        <v>765</v>
      </c>
      <c r="E124" s="206" t="s">
        <v>766</v>
      </c>
      <c r="F124" s="207"/>
      <c r="G124" s="118" t="s">
        <v>156</v>
      </c>
      <c r="H124" s="118">
        <v>1.3566</v>
      </c>
      <c r="I124" s="118">
        <v>24.87</v>
      </c>
      <c r="J124" s="118">
        <v>33.729999999999997</v>
      </c>
    </row>
    <row r="125" spans="1:10" ht="36" customHeight="1" x14ac:dyDescent="0.3">
      <c r="A125" s="117" t="s">
        <v>718</v>
      </c>
      <c r="B125" s="118">
        <v>92981</v>
      </c>
      <c r="C125" s="118" t="s">
        <v>158</v>
      </c>
      <c r="D125" s="118" t="s">
        <v>815</v>
      </c>
      <c r="E125" s="206" t="s">
        <v>745</v>
      </c>
      <c r="F125" s="207"/>
      <c r="G125" s="118" t="s">
        <v>265</v>
      </c>
      <c r="H125" s="118">
        <v>0.2611</v>
      </c>
      <c r="I125" s="118">
        <v>13.53</v>
      </c>
      <c r="J125" s="118">
        <v>3.53</v>
      </c>
    </row>
    <row r="126" spans="1:10" ht="36" customHeight="1" x14ac:dyDescent="0.3">
      <c r="A126" s="117" t="s">
        <v>718</v>
      </c>
      <c r="B126" s="118">
        <v>93358</v>
      </c>
      <c r="C126" s="118" t="s">
        <v>158</v>
      </c>
      <c r="D126" s="118" t="s">
        <v>767</v>
      </c>
      <c r="E126" s="206" t="s">
        <v>768</v>
      </c>
      <c r="F126" s="207"/>
      <c r="G126" s="118" t="s">
        <v>174</v>
      </c>
      <c r="H126" s="118">
        <v>2.7900000000000001E-2</v>
      </c>
      <c r="I126" s="118">
        <v>74.88</v>
      </c>
      <c r="J126" s="118">
        <v>2.08</v>
      </c>
    </row>
    <row r="127" spans="1:10" ht="14.25" customHeight="1" x14ac:dyDescent="0.3">
      <c r="A127" s="117" t="s">
        <v>718</v>
      </c>
      <c r="B127" s="118">
        <v>94210</v>
      </c>
      <c r="C127" s="118" t="s">
        <v>158</v>
      </c>
      <c r="D127" s="118" t="s">
        <v>769</v>
      </c>
      <c r="E127" s="206" t="s">
        <v>766</v>
      </c>
      <c r="F127" s="207"/>
      <c r="G127" s="118" t="s">
        <v>156</v>
      </c>
      <c r="H127" s="118">
        <v>1.3566</v>
      </c>
      <c r="I127" s="118">
        <v>50.05</v>
      </c>
      <c r="J127" s="118">
        <v>67.89</v>
      </c>
    </row>
    <row r="128" spans="1:10" ht="14.25" customHeight="1" x14ac:dyDescent="0.3">
      <c r="A128" s="117" t="s">
        <v>718</v>
      </c>
      <c r="B128" s="118">
        <v>94559</v>
      </c>
      <c r="C128" s="118" t="s">
        <v>158</v>
      </c>
      <c r="D128" s="118" t="s">
        <v>816</v>
      </c>
      <c r="E128" s="206" t="s">
        <v>754</v>
      </c>
      <c r="F128" s="207"/>
      <c r="G128" s="118" t="s">
        <v>156</v>
      </c>
      <c r="H128" s="118">
        <v>9.0499999999999997E-2</v>
      </c>
      <c r="I128" s="118">
        <v>802.31</v>
      </c>
      <c r="J128" s="118">
        <v>72.599999999999994</v>
      </c>
    </row>
    <row r="129" spans="1:10" ht="30" customHeight="1" x14ac:dyDescent="0.3">
      <c r="A129" s="117" t="s">
        <v>718</v>
      </c>
      <c r="B129" s="118">
        <v>95240</v>
      </c>
      <c r="C129" s="118" t="s">
        <v>158</v>
      </c>
      <c r="D129" s="118" t="s">
        <v>770</v>
      </c>
      <c r="E129" s="206" t="s">
        <v>743</v>
      </c>
      <c r="F129" s="207"/>
      <c r="G129" s="118" t="s">
        <v>156</v>
      </c>
      <c r="H129" s="118">
        <v>6.4000000000000003E-3</v>
      </c>
      <c r="I129" s="118">
        <v>17.91</v>
      </c>
      <c r="J129" s="118">
        <v>0.11</v>
      </c>
    </row>
    <row r="130" spans="1:10" ht="1.1499999999999999" customHeight="1" x14ac:dyDescent="0.3">
      <c r="A130" s="117" t="s">
        <v>718</v>
      </c>
      <c r="B130" s="118">
        <v>95241</v>
      </c>
      <c r="C130" s="118" t="s">
        <v>158</v>
      </c>
      <c r="D130" s="118" t="s">
        <v>771</v>
      </c>
      <c r="E130" s="206" t="s">
        <v>743</v>
      </c>
      <c r="F130" s="207"/>
      <c r="G130" s="118" t="s">
        <v>156</v>
      </c>
      <c r="H130" s="118">
        <v>1.3328</v>
      </c>
      <c r="I130" s="118">
        <v>29.86</v>
      </c>
      <c r="J130" s="118">
        <v>39.79</v>
      </c>
    </row>
    <row r="131" spans="1:10" ht="18" customHeight="1" x14ac:dyDescent="0.3">
      <c r="A131" s="117" t="s">
        <v>718</v>
      </c>
      <c r="B131" s="118">
        <v>95805</v>
      </c>
      <c r="C131" s="118" t="s">
        <v>158</v>
      </c>
      <c r="D131" s="118" t="s">
        <v>772</v>
      </c>
      <c r="E131" s="206" t="s">
        <v>745</v>
      </c>
      <c r="F131" s="207"/>
      <c r="G131" s="118" t="s">
        <v>152</v>
      </c>
      <c r="H131" s="118">
        <v>1.7399999999999999E-2</v>
      </c>
      <c r="I131" s="118">
        <v>22.84</v>
      </c>
      <c r="J131" s="118">
        <v>0.39</v>
      </c>
    </row>
    <row r="132" spans="1:10" ht="36" customHeight="1" x14ac:dyDescent="0.3">
      <c r="A132" s="117" t="s">
        <v>718</v>
      </c>
      <c r="B132" s="118">
        <v>95811</v>
      </c>
      <c r="C132" s="118" t="s">
        <v>158</v>
      </c>
      <c r="D132" s="118" t="s">
        <v>773</v>
      </c>
      <c r="E132" s="206" t="s">
        <v>745</v>
      </c>
      <c r="F132" s="207"/>
      <c r="G132" s="118" t="s">
        <v>152</v>
      </c>
      <c r="H132" s="118">
        <v>5.2200000000000003E-2</v>
      </c>
      <c r="I132" s="118">
        <v>19.72</v>
      </c>
      <c r="J132" s="118">
        <v>1.02</v>
      </c>
    </row>
    <row r="133" spans="1:10" ht="36" customHeight="1" x14ac:dyDescent="0.3">
      <c r="A133" s="117" t="s">
        <v>718</v>
      </c>
      <c r="B133" s="118">
        <v>96985</v>
      </c>
      <c r="C133" s="118" t="s">
        <v>158</v>
      </c>
      <c r="D133" s="118" t="s">
        <v>817</v>
      </c>
      <c r="E133" s="206" t="s">
        <v>745</v>
      </c>
      <c r="F133" s="207"/>
      <c r="G133" s="118" t="s">
        <v>152</v>
      </c>
      <c r="H133" s="118">
        <v>5.2200000000000003E-2</v>
      </c>
      <c r="I133" s="118">
        <v>90.39</v>
      </c>
      <c r="J133" s="118">
        <v>4.71</v>
      </c>
    </row>
    <row r="134" spans="1:10" ht="36" customHeight="1" x14ac:dyDescent="0.3">
      <c r="A134" s="117" t="s">
        <v>718</v>
      </c>
      <c r="B134" s="118">
        <v>96995</v>
      </c>
      <c r="C134" s="118" t="s">
        <v>158</v>
      </c>
      <c r="D134" s="118" t="s">
        <v>774</v>
      </c>
      <c r="E134" s="206" t="s">
        <v>768</v>
      </c>
      <c r="F134" s="207"/>
      <c r="G134" s="118" t="s">
        <v>174</v>
      </c>
      <c r="H134" s="118">
        <v>7.1999999999999998E-3</v>
      </c>
      <c r="I134" s="118">
        <v>45.4</v>
      </c>
      <c r="J134" s="118">
        <v>0.32</v>
      </c>
    </row>
    <row r="135" spans="1:10" ht="36" customHeight="1" x14ac:dyDescent="0.3">
      <c r="A135" s="117" t="s">
        <v>718</v>
      </c>
      <c r="B135" s="118">
        <v>97586</v>
      </c>
      <c r="C135" s="118" t="s">
        <v>158</v>
      </c>
      <c r="D135" s="118" t="s">
        <v>775</v>
      </c>
      <c r="E135" s="206" t="s">
        <v>745</v>
      </c>
      <c r="F135" s="207"/>
      <c r="G135" s="118" t="s">
        <v>152</v>
      </c>
      <c r="H135" s="118">
        <v>0.13919999999999999</v>
      </c>
      <c r="I135" s="118">
        <v>156.63999999999999</v>
      </c>
      <c r="J135" s="118">
        <v>21.8</v>
      </c>
    </row>
    <row r="136" spans="1:10" ht="36" customHeight="1" x14ac:dyDescent="0.3">
      <c r="A136" s="117" t="s">
        <v>718</v>
      </c>
      <c r="B136" s="118">
        <v>97886</v>
      </c>
      <c r="C136" s="118" t="s">
        <v>158</v>
      </c>
      <c r="D136" s="118" t="s">
        <v>818</v>
      </c>
      <c r="E136" s="206" t="s">
        <v>745</v>
      </c>
      <c r="F136" s="207"/>
      <c r="G136" s="118" t="s">
        <v>152</v>
      </c>
      <c r="H136" s="118">
        <v>5.2200000000000003E-2</v>
      </c>
      <c r="I136" s="118">
        <v>160.46</v>
      </c>
      <c r="J136" s="118">
        <v>8.3699999999999992</v>
      </c>
    </row>
    <row r="137" spans="1:10" ht="36" customHeight="1" x14ac:dyDescent="0.3">
      <c r="A137" s="117" t="s">
        <v>718</v>
      </c>
      <c r="B137" s="118">
        <v>97906</v>
      </c>
      <c r="C137" s="118" t="s">
        <v>158</v>
      </c>
      <c r="D137" s="118" t="s">
        <v>776</v>
      </c>
      <c r="E137" s="206" t="s">
        <v>748</v>
      </c>
      <c r="F137" s="207"/>
      <c r="G137" s="118" t="s">
        <v>152</v>
      </c>
      <c r="H137" s="118">
        <v>3.4799999999999998E-2</v>
      </c>
      <c r="I137" s="118">
        <v>419.71</v>
      </c>
      <c r="J137" s="118">
        <v>14.6</v>
      </c>
    </row>
    <row r="138" spans="1:10" ht="36" customHeight="1" x14ac:dyDescent="0.3">
      <c r="A138" s="117" t="s">
        <v>718</v>
      </c>
      <c r="B138" s="118">
        <v>98441</v>
      </c>
      <c r="C138" s="118" t="s">
        <v>158</v>
      </c>
      <c r="D138" s="118" t="s">
        <v>778</v>
      </c>
      <c r="E138" s="206" t="s">
        <v>717</v>
      </c>
      <c r="F138" s="207"/>
      <c r="G138" s="118" t="s">
        <v>156</v>
      </c>
      <c r="H138" s="118">
        <v>0.26119999999999999</v>
      </c>
      <c r="I138" s="118">
        <v>153.41</v>
      </c>
      <c r="J138" s="118">
        <v>40.07</v>
      </c>
    </row>
    <row r="139" spans="1:10" ht="36" customHeight="1" x14ac:dyDescent="0.3">
      <c r="A139" s="117" t="s">
        <v>718</v>
      </c>
      <c r="B139" s="118">
        <v>98442</v>
      </c>
      <c r="C139" s="118" t="s">
        <v>158</v>
      </c>
      <c r="D139" s="118" t="s">
        <v>779</v>
      </c>
      <c r="E139" s="206" t="s">
        <v>717</v>
      </c>
      <c r="F139" s="207"/>
      <c r="G139" s="118" t="s">
        <v>156</v>
      </c>
      <c r="H139" s="118">
        <v>0.30070000000000002</v>
      </c>
      <c r="I139" s="118">
        <v>156.31</v>
      </c>
      <c r="J139" s="118">
        <v>47</v>
      </c>
    </row>
    <row r="140" spans="1:10" ht="36" customHeight="1" x14ac:dyDescent="0.3">
      <c r="A140" s="117" t="s">
        <v>718</v>
      </c>
      <c r="B140" s="118">
        <v>98443</v>
      </c>
      <c r="C140" s="118" t="s">
        <v>158</v>
      </c>
      <c r="D140" s="118" t="s">
        <v>819</v>
      </c>
      <c r="E140" s="206" t="s">
        <v>717</v>
      </c>
      <c r="F140" s="207"/>
      <c r="G140" s="118" t="s">
        <v>156</v>
      </c>
      <c r="H140" s="118">
        <v>8.3000000000000004E-2</v>
      </c>
      <c r="I140" s="118">
        <v>135.26</v>
      </c>
      <c r="J140" s="118">
        <v>11.22</v>
      </c>
    </row>
    <row r="141" spans="1:10" ht="48" customHeight="1" x14ac:dyDescent="0.3">
      <c r="A141" s="117" t="s">
        <v>718</v>
      </c>
      <c r="B141" s="118">
        <v>98444</v>
      </c>
      <c r="C141" s="118" t="s">
        <v>158</v>
      </c>
      <c r="D141" s="118" t="s">
        <v>820</v>
      </c>
      <c r="E141" s="206" t="s">
        <v>717</v>
      </c>
      <c r="F141" s="207"/>
      <c r="G141" s="118" t="s">
        <v>156</v>
      </c>
      <c r="H141" s="118">
        <v>9.5600000000000004E-2</v>
      </c>
      <c r="I141" s="118">
        <v>137.33000000000001</v>
      </c>
      <c r="J141" s="118">
        <v>13.12</v>
      </c>
    </row>
    <row r="142" spans="1:10" ht="48" customHeight="1" x14ac:dyDescent="0.3">
      <c r="A142" s="117" t="s">
        <v>718</v>
      </c>
      <c r="B142" s="118">
        <v>98445</v>
      </c>
      <c r="C142" s="118" t="s">
        <v>158</v>
      </c>
      <c r="D142" s="118" t="s">
        <v>780</v>
      </c>
      <c r="E142" s="206" t="s">
        <v>717</v>
      </c>
      <c r="F142" s="207"/>
      <c r="G142" s="118" t="s">
        <v>156</v>
      </c>
      <c r="H142" s="118">
        <v>0.40810000000000002</v>
      </c>
      <c r="I142" s="118">
        <v>185.04</v>
      </c>
      <c r="J142" s="118">
        <v>75.510000000000005</v>
      </c>
    </row>
    <row r="143" spans="1:10" ht="36" customHeight="1" x14ac:dyDescent="0.3">
      <c r="A143" s="117" t="s">
        <v>718</v>
      </c>
      <c r="B143" s="118">
        <v>98446</v>
      </c>
      <c r="C143" s="118" t="s">
        <v>158</v>
      </c>
      <c r="D143" s="118" t="s">
        <v>781</v>
      </c>
      <c r="E143" s="206" t="s">
        <v>717</v>
      </c>
      <c r="F143" s="207"/>
      <c r="G143" s="118" t="s">
        <v>156</v>
      </c>
      <c r="H143" s="118">
        <v>0.31819999999999998</v>
      </c>
      <c r="I143" s="118">
        <v>236.77</v>
      </c>
      <c r="J143" s="118">
        <v>75.34</v>
      </c>
    </row>
    <row r="144" spans="1:10" ht="36" customHeight="1" x14ac:dyDescent="0.3">
      <c r="A144" s="117" t="s">
        <v>718</v>
      </c>
      <c r="B144" s="118">
        <v>98447</v>
      </c>
      <c r="C144" s="118" t="s">
        <v>158</v>
      </c>
      <c r="D144" s="118" t="s">
        <v>821</v>
      </c>
      <c r="E144" s="206" t="s">
        <v>717</v>
      </c>
      <c r="F144" s="207"/>
      <c r="G144" s="118" t="s">
        <v>156</v>
      </c>
      <c r="H144" s="118">
        <v>0.12970000000000001</v>
      </c>
      <c r="I144" s="118">
        <v>159.66</v>
      </c>
      <c r="J144" s="118">
        <v>20.7</v>
      </c>
    </row>
    <row r="145" spans="1:10" ht="48" customHeight="1" x14ac:dyDescent="0.3">
      <c r="A145" s="117" t="s">
        <v>718</v>
      </c>
      <c r="B145" s="118">
        <v>98448</v>
      </c>
      <c r="C145" s="118" t="s">
        <v>158</v>
      </c>
      <c r="D145" s="118" t="s">
        <v>822</v>
      </c>
      <c r="E145" s="206" t="s">
        <v>717</v>
      </c>
      <c r="F145" s="207"/>
      <c r="G145" s="118" t="s">
        <v>156</v>
      </c>
      <c r="H145" s="118">
        <v>0.1011</v>
      </c>
      <c r="I145" s="118">
        <v>200.24</v>
      </c>
      <c r="J145" s="118">
        <v>20.239999999999998</v>
      </c>
    </row>
    <row r="146" spans="1:10" ht="36" customHeight="1" x14ac:dyDescent="0.3">
      <c r="A146" s="117" t="s">
        <v>718</v>
      </c>
      <c r="B146" s="118">
        <v>98679</v>
      </c>
      <c r="C146" s="118" t="s">
        <v>158</v>
      </c>
      <c r="D146" s="118" t="s">
        <v>823</v>
      </c>
      <c r="E146" s="206" t="s">
        <v>798</v>
      </c>
      <c r="F146" s="207"/>
      <c r="G146" s="118" t="s">
        <v>156</v>
      </c>
      <c r="H146" s="118">
        <v>0.51339999999999997</v>
      </c>
      <c r="I146" s="118">
        <v>36.44</v>
      </c>
      <c r="J146" s="118">
        <v>18.7</v>
      </c>
    </row>
    <row r="147" spans="1:10" ht="36" customHeight="1" x14ac:dyDescent="0.3">
      <c r="A147" s="122" t="s">
        <v>739</v>
      </c>
      <c r="B147" s="123">
        <v>3080</v>
      </c>
      <c r="C147" s="123" t="s">
        <v>158</v>
      </c>
      <c r="D147" s="123" t="s">
        <v>782</v>
      </c>
      <c r="E147" s="215" t="s">
        <v>783</v>
      </c>
      <c r="F147" s="216"/>
      <c r="G147" s="123" t="s">
        <v>576</v>
      </c>
      <c r="H147" s="123">
        <v>3.4799999999999998E-2</v>
      </c>
      <c r="I147" s="123">
        <v>70</v>
      </c>
      <c r="J147" s="123">
        <v>2.4300000000000002</v>
      </c>
    </row>
    <row r="148" spans="1:10" ht="36" customHeight="1" x14ac:dyDescent="0.3">
      <c r="A148" s="122" t="s">
        <v>739</v>
      </c>
      <c r="B148" s="123">
        <v>3659</v>
      </c>
      <c r="C148" s="123" t="s">
        <v>158</v>
      </c>
      <c r="D148" s="123" t="s">
        <v>824</v>
      </c>
      <c r="E148" s="215" t="s">
        <v>783</v>
      </c>
      <c r="F148" s="216"/>
      <c r="G148" s="123" t="s">
        <v>152</v>
      </c>
      <c r="H148" s="123">
        <v>1.7399999999999999E-2</v>
      </c>
      <c r="I148" s="123">
        <v>21.63</v>
      </c>
      <c r="J148" s="123">
        <v>0.37</v>
      </c>
    </row>
    <row r="149" spans="1:10" ht="36" customHeight="1" x14ac:dyDescent="0.3">
      <c r="A149" s="122" t="s">
        <v>739</v>
      </c>
      <c r="B149" s="123">
        <v>3670</v>
      </c>
      <c r="C149" s="123" t="s">
        <v>158</v>
      </c>
      <c r="D149" s="123" t="s">
        <v>825</v>
      </c>
      <c r="E149" s="215" t="s">
        <v>783</v>
      </c>
      <c r="F149" s="216"/>
      <c r="G149" s="123" t="s">
        <v>152</v>
      </c>
      <c r="H149" s="123">
        <v>3.4799999999999998E-2</v>
      </c>
      <c r="I149" s="123">
        <v>27.77</v>
      </c>
      <c r="J149" s="123">
        <v>0.96</v>
      </c>
    </row>
    <row r="150" spans="1:10" ht="36" customHeight="1" x14ac:dyDescent="0.3">
      <c r="A150" s="122" t="s">
        <v>739</v>
      </c>
      <c r="B150" s="123">
        <v>11587</v>
      </c>
      <c r="C150" s="123" t="s">
        <v>158</v>
      </c>
      <c r="D150" s="123" t="s">
        <v>786</v>
      </c>
      <c r="E150" s="215" t="s">
        <v>783</v>
      </c>
      <c r="F150" s="216"/>
      <c r="G150" s="123" t="s">
        <v>156</v>
      </c>
      <c r="H150" s="123">
        <v>0.97619999999999996</v>
      </c>
      <c r="I150" s="123">
        <v>107.22</v>
      </c>
      <c r="J150" s="123">
        <v>104.66</v>
      </c>
    </row>
    <row r="151" spans="1:10" ht="36" customHeight="1" x14ac:dyDescent="0.3">
      <c r="A151" s="122" t="s">
        <v>739</v>
      </c>
      <c r="B151" s="123">
        <v>11697</v>
      </c>
      <c r="C151" s="123" t="s">
        <v>158</v>
      </c>
      <c r="D151" s="123" t="s">
        <v>826</v>
      </c>
      <c r="E151" s="215" t="s">
        <v>783</v>
      </c>
      <c r="F151" s="216"/>
      <c r="G151" s="123" t="s">
        <v>152</v>
      </c>
      <c r="H151" s="123">
        <v>1.7399999999999999E-2</v>
      </c>
      <c r="I151" s="123">
        <v>696.44</v>
      </c>
      <c r="J151" s="123">
        <v>12.11</v>
      </c>
    </row>
    <row r="152" spans="1:10" ht="36" customHeight="1" x14ac:dyDescent="0.3">
      <c r="A152" s="122" t="s">
        <v>739</v>
      </c>
      <c r="B152" s="123">
        <v>11712</v>
      </c>
      <c r="C152" s="123" t="s">
        <v>158</v>
      </c>
      <c r="D152" s="123" t="s">
        <v>827</v>
      </c>
      <c r="E152" s="215" t="s">
        <v>783</v>
      </c>
      <c r="F152" s="216"/>
      <c r="G152" s="123" t="s">
        <v>152</v>
      </c>
      <c r="H152" s="123">
        <v>3.4799999999999998E-2</v>
      </c>
      <c r="I152" s="123">
        <v>52</v>
      </c>
      <c r="J152" s="123">
        <v>1.8</v>
      </c>
    </row>
    <row r="153" spans="1:10" ht="36" customHeight="1" x14ac:dyDescent="0.3">
      <c r="A153" s="122" t="s">
        <v>739</v>
      </c>
      <c r="B153" s="123">
        <v>21112</v>
      </c>
      <c r="C153" s="123" t="s">
        <v>158</v>
      </c>
      <c r="D153" s="123" t="s">
        <v>828</v>
      </c>
      <c r="E153" s="215" t="s">
        <v>783</v>
      </c>
      <c r="F153" s="216"/>
      <c r="G153" s="123" t="s">
        <v>152</v>
      </c>
      <c r="H153" s="123">
        <v>1.7399999999999999E-2</v>
      </c>
      <c r="I153" s="123">
        <v>212.5</v>
      </c>
      <c r="J153" s="123">
        <v>3.69</v>
      </c>
    </row>
    <row r="154" spans="1:10" ht="36" customHeight="1" x14ac:dyDescent="0.3">
      <c r="A154" s="122" t="s">
        <v>739</v>
      </c>
      <c r="B154" s="123">
        <v>43777</v>
      </c>
      <c r="C154" s="123" t="s">
        <v>158</v>
      </c>
      <c r="D154" s="123" t="s">
        <v>829</v>
      </c>
      <c r="E154" s="215" t="s">
        <v>783</v>
      </c>
      <c r="F154" s="216"/>
      <c r="G154" s="123" t="s">
        <v>152</v>
      </c>
      <c r="H154" s="123">
        <v>4.4761799999999997E-2</v>
      </c>
      <c r="I154" s="123">
        <v>295</v>
      </c>
      <c r="J154" s="123">
        <v>13.2</v>
      </c>
    </row>
    <row r="155" spans="1:10" ht="36" customHeight="1" x14ac:dyDescent="0.3">
      <c r="A155" s="142" t="s">
        <v>111</v>
      </c>
      <c r="B155" s="142" t="s">
        <v>111</v>
      </c>
      <c r="C155" s="142" t="s">
        <v>111</v>
      </c>
      <c r="D155" s="142" t="s">
        <v>111</v>
      </c>
      <c r="E155" s="142" t="s">
        <v>731</v>
      </c>
      <c r="F155" s="142">
        <v>190.06</v>
      </c>
      <c r="G155" s="142" t="s">
        <v>732</v>
      </c>
      <c r="H155" s="142">
        <v>0</v>
      </c>
      <c r="I155" s="142" t="s">
        <v>733</v>
      </c>
      <c r="J155" s="142">
        <v>190.06</v>
      </c>
    </row>
    <row r="156" spans="1:10" ht="36" customHeight="1" x14ac:dyDescent="0.3">
      <c r="A156" s="142" t="s">
        <v>111</v>
      </c>
      <c r="B156" s="142" t="s">
        <v>111</v>
      </c>
      <c r="C156" s="142" t="s">
        <v>111</v>
      </c>
      <c r="D156" s="142" t="s">
        <v>111</v>
      </c>
      <c r="E156" s="142" t="s">
        <v>734</v>
      </c>
      <c r="F156" s="142">
        <v>246.59</v>
      </c>
      <c r="G156" s="142" t="s">
        <v>111</v>
      </c>
      <c r="H156" s="208" t="s">
        <v>735</v>
      </c>
      <c r="I156" s="208"/>
      <c r="J156" s="143">
        <v>1294.1300000000001</v>
      </c>
    </row>
    <row r="157" spans="1:10" ht="36" customHeight="1" x14ac:dyDescent="0.3">
      <c r="A157" s="132" t="s">
        <v>111</v>
      </c>
      <c r="B157" s="132" t="s">
        <v>111</v>
      </c>
      <c r="C157" s="132" t="s">
        <v>111</v>
      </c>
      <c r="D157" s="132" t="s">
        <v>111</v>
      </c>
      <c r="E157" s="132" t="s">
        <v>111</v>
      </c>
      <c r="F157" s="132" t="s">
        <v>111</v>
      </c>
      <c r="G157" s="132" t="s">
        <v>736</v>
      </c>
      <c r="H157" s="132">
        <v>6</v>
      </c>
      <c r="I157" s="132" t="s">
        <v>737</v>
      </c>
      <c r="J157" s="133">
        <v>7764.78</v>
      </c>
    </row>
    <row r="158" spans="1:10" ht="36" customHeight="1" x14ac:dyDescent="0.3">
      <c r="A158" s="120" t="s">
        <v>111</v>
      </c>
      <c r="B158" s="120" t="s">
        <v>111</v>
      </c>
      <c r="C158" s="120" t="s">
        <v>111</v>
      </c>
      <c r="D158" s="120" t="s">
        <v>111</v>
      </c>
      <c r="E158" s="120" t="s">
        <v>111</v>
      </c>
      <c r="F158" s="120" t="s">
        <v>111</v>
      </c>
      <c r="G158" s="120" t="s">
        <v>111</v>
      </c>
      <c r="H158" s="120" t="s">
        <v>111</v>
      </c>
      <c r="I158" s="120" t="s">
        <v>111</v>
      </c>
      <c r="J158" s="120" t="s">
        <v>111</v>
      </c>
    </row>
    <row r="159" spans="1:10" ht="36" customHeight="1" x14ac:dyDescent="0.3">
      <c r="A159" s="121" t="s">
        <v>162</v>
      </c>
      <c r="B159" s="115" t="s">
        <v>140</v>
      </c>
      <c r="C159" s="115" t="s">
        <v>141</v>
      </c>
      <c r="D159" s="115" t="s">
        <v>10</v>
      </c>
      <c r="E159" s="211" t="s">
        <v>715</v>
      </c>
      <c r="F159" s="212"/>
      <c r="G159" s="115" t="s">
        <v>142</v>
      </c>
      <c r="H159" s="115" t="s">
        <v>143</v>
      </c>
      <c r="I159" s="115" t="s">
        <v>144</v>
      </c>
      <c r="J159" s="115" t="s">
        <v>11</v>
      </c>
    </row>
    <row r="160" spans="1:10" ht="36" customHeight="1" x14ac:dyDescent="0.3">
      <c r="A160" s="108" t="s">
        <v>716</v>
      </c>
      <c r="B160" s="109" t="s">
        <v>163</v>
      </c>
      <c r="C160" s="109" t="s">
        <v>150</v>
      </c>
      <c r="D160" s="109" t="s">
        <v>164</v>
      </c>
      <c r="E160" s="213" t="s">
        <v>830</v>
      </c>
      <c r="F160" s="214"/>
      <c r="G160" s="109" t="s">
        <v>156</v>
      </c>
      <c r="H160" s="109">
        <v>1</v>
      </c>
      <c r="I160" s="109">
        <v>8.82</v>
      </c>
      <c r="J160" s="109">
        <v>8.82</v>
      </c>
    </row>
    <row r="161" spans="1:10" ht="24" customHeight="1" x14ac:dyDescent="0.3">
      <c r="A161" s="117" t="s">
        <v>718</v>
      </c>
      <c r="B161" s="118">
        <v>88316</v>
      </c>
      <c r="C161" s="118" t="s">
        <v>158</v>
      </c>
      <c r="D161" s="118" t="s">
        <v>729</v>
      </c>
      <c r="E161" s="206" t="s">
        <v>720</v>
      </c>
      <c r="F161" s="207"/>
      <c r="G161" s="118" t="s">
        <v>721</v>
      </c>
      <c r="H161" s="118">
        <v>0.4</v>
      </c>
      <c r="I161" s="118">
        <v>18.93</v>
      </c>
      <c r="J161" s="118">
        <v>7.57</v>
      </c>
    </row>
    <row r="162" spans="1:10" ht="36" customHeight="1" x14ac:dyDescent="0.3">
      <c r="A162" s="122" t="s">
        <v>739</v>
      </c>
      <c r="B162" s="123">
        <v>3777</v>
      </c>
      <c r="C162" s="123" t="s">
        <v>158</v>
      </c>
      <c r="D162" s="123" t="s">
        <v>831</v>
      </c>
      <c r="E162" s="215" t="s">
        <v>783</v>
      </c>
      <c r="F162" s="216"/>
      <c r="G162" s="123" t="s">
        <v>156</v>
      </c>
      <c r="H162" s="123">
        <v>1.1000000000000001</v>
      </c>
      <c r="I162" s="123">
        <v>1.1399999999999999</v>
      </c>
      <c r="J162" s="123">
        <v>1.25</v>
      </c>
    </row>
    <row r="163" spans="1:10" ht="36" customHeight="1" x14ac:dyDescent="0.3">
      <c r="A163" s="142" t="s">
        <v>111</v>
      </c>
      <c r="B163" s="142" t="s">
        <v>111</v>
      </c>
      <c r="C163" s="142" t="s">
        <v>111</v>
      </c>
      <c r="D163" s="142" t="s">
        <v>111</v>
      </c>
      <c r="E163" s="142" t="s">
        <v>731</v>
      </c>
      <c r="F163" s="142">
        <v>5.38</v>
      </c>
      <c r="G163" s="142" t="s">
        <v>732</v>
      </c>
      <c r="H163" s="142">
        <v>0</v>
      </c>
      <c r="I163" s="142" t="s">
        <v>733</v>
      </c>
      <c r="J163" s="142">
        <v>5.38</v>
      </c>
    </row>
    <row r="164" spans="1:10" ht="36" customHeight="1" x14ac:dyDescent="0.3">
      <c r="A164" s="142" t="s">
        <v>111</v>
      </c>
      <c r="B164" s="142" t="s">
        <v>111</v>
      </c>
      <c r="C164" s="142" t="s">
        <v>111</v>
      </c>
      <c r="D164" s="142" t="s">
        <v>111</v>
      </c>
      <c r="E164" s="142" t="s">
        <v>734</v>
      </c>
      <c r="F164" s="142">
        <v>2.0699999999999998</v>
      </c>
      <c r="G164" s="142" t="s">
        <v>111</v>
      </c>
      <c r="H164" s="208" t="s">
        <v>735</v>
      </c>
      <c r="I164" s="208"/>
      <c r="J164" s="142">
        <v>10.89</v>
      </c>
    </row>
    <row r="165" spans="1:10" ht="36" customHeight="1" x14ac:dyDescent="0.3">
      <c r="A165" s="132" t="s">
        <v>111</v>
      </c>
      <c r="B165" s="132" t="s">
        <v>111</v>
      </c>
      <c r="C165" s="132" t="s">
        <v>111</v>
      </c>
      <c r="D165" s="132" t="s">
        <v>111</v>
      </c>
      <c r="E165" s="132" t="s">
        <v>111</v>
      </c>
      <c r="F165" s="132" t="s">
        <v>111</v>
      </c>
      <c r="G165" s="132" t="s">
        <v>736</v>
      </c>
      <c r="H165" s="133">
        <v>1500</v>
      </c>
      <c r="I165" s="132" t="s">
        <v>737</v>
      </c>
      <c r="J165" s="133">
        <v>16335</v>
      </c>
    </row>
    <row r="166" spans="1:10" ht="36" customHeight="1" x14ac:dyDescent="0.3">
      <c r="A166" s="120" t="s">
        <v>111</v>
      </c>
      <c r="B166" s="120" t="s">
        <v>111</v>
      </c>
      <c r="C166" s="120" t="s">
        <v>111</v>
      </c>
      <c r="D166" s="120" t="s">
        <v>111</v>
      </c>
      <c r="E166" s="120" t="s">
        <v>111</v>
      </c>
      <c r="F166" s="120" t="s">
        <v>111</v>
      </c>
      <c r="G166" s="120" t="s">
        <v>111</v>
      </c>
      <c r="H166" s="120" t="s">
        <v>111</v>
      </c>
      <c r="I166" s="120" t="s">
        <v>111</v>
      </c>
      <c r="J166" s="120" t="s">
        <v>111</v>
      </c>
    </row>
    <row r="167" spans="1:10" ht="36" customHeight="1" x14ac:dyDescent="0.3">
      <c r="A167" s="121" t="s">
        <v>165</v>
      </c>
      <c r="B167" s="115" t="s">
        <v>140</v>
      </c>
      <c r="C167" s="115" t="s">
        <v>141</v>
      </c>
      <c r="D167" s="115" t="s">
        <v>10</v>
      </c>
      <c r="E167" s="211" t="s">
        <v>715</v>
      </c>
      <c r="F167" s="212"/>
      <c r="G167" s="115" t="s">
        <v>142</v>
      </c>
      <c r="H167" s="115" t="s">
        <v>143</v>
      </c>
      <c r="I167" s="115" t="s">
        <v>144</v>
      </c>
      <c r="J167" s="115" t="s">
        <v>11</v>
      </c>
    </row>
    <row r="168" spans="1:10" ht="36" customHeight="1" x14ac:dyDescent="0.3">
      <c r="A168" s="108" t="s">
        <v>716</v>
      </c>
      <c r="B168" s="109">
        <v>98459</v>
      </c>
      <c r="C168" s="109" t="s">
        <v>158</v>
      </c>
      <c r="D168" s="109" t="s">
        <v>166</v>
      </c>
      <c r="E168" s="213" t="s">
        <v>717</v>
      </c>
      <c r="F168" s="214"/>
      <c r="G168" s="109" t="s">
        <v>156</v>
      </c>
      <c r="H168" s="109">
        <v>1</v>
      </c>
      <c r="I168" s="109">
        <v>123.29</v>
      </c>
      <c r="J168" s="109">
        <v>123.29</v>
      </c>
    </row>
    <row r="169" spans="1:10" ht="36" customHeight="1" x14ac:dyDescent="0.3">
      <c r="A169" s="117" t="s">
        <v>718</v>
      </c>
      <c r="B169" s="118">
        <v>88239</v>
      </c>
      <c r="C169" s="118" t="s">
        <v>158</v>
      </c>
      <c r="D169" s="118" t="s">
        <v>725</v>
      </c>
      <c r="E169" s="206" t="s">
        <v>720</v>
      </c>
      <c r="F169" s="207"/>
      <c r="G169" s="118" t="s">
        <v>721</v>
      </c>
      <c r="H169" s="118">
        <v>0.18970000000000001</v>
      </c>
      <c r="I169" s="118">
        <v>19.93</v>
      </c>
      <c r="J169" s="118">
        <v>3.78</v>
      </c>
    </row>
    <row r="170" spans="1:10" ht="48" customHeight="1" x14ac:dyDescent="0.3">
      <c r="A170" s="117" t="s">
        <v>718</v>
      </c>
      <c r="B170" s="118">
        <v>88262</v>
      </c>
      <c r="C170" s="118" t="s">
        <v>158</v>
      </c>
      <c r="D170" s="118" t="s">
        <v>750</v>
      </c>
      <c r="E170" s="206" t="s">
        <v>720</v>
      </c>
      <c r="F170" s="207"/>
      <c r="G170" s="118" t="s">
        <v>721</v>
      </c>
      <c r="H170" s="118">
        <v>0.56910000000000005</v>
      </c>
      <c r="I170" s="118">
        <v>23.32</v>
      </c>
      <c r="J170" s="118">
        <v>13.27</v>
      </c>
    </row>
    <row r="171" spans="1:10" ht="24" customHeight="1" x14ac:dyDescent="0.3">
      <c r="A171" s="117" t="s">
        <v>718</v>
      </c>
      <c r="B171" s="118">
        <v>91692</v>
      </c>
      <c r="C171" s="118" t="s">
        <v>158</v>
      </c>
      <c r="D171" s="118" t="s">
        <v>832</v>
      </c>
      <c r="E171" s="206" t="s">
        <v>833</v>
      </c>
      <c r="F171" s="207"/>
      <c r="G171" s="118" t="s">
        <v>834</v>
      </c>
      <c r="H171" s="118">
        <v>4.4000000000000003E-3</v>
      </c>
      <c r="I171" s="118">
        <v>27.71</v>
      </c>
      <c r="J171" s="118">
        <v>0.12</v>
      </c>
    </row>
    <row r="172" spans="1:10" ht="36" customHeight="1" x14ac:dyDescent="0.3">
      <c r="A172" s="117" t="s">
        <v>718</v>
      </c>
      <c r="B172" s="118">
        <v>91693</v>
      </c>
      <c r="C172" s="118" t="s">
        <v>158</v>
      </c>
      <c r="D172" s="118" t="s">
        <v>835</v>
      </c>
      <c r="E172" s="206" t="s">
        <v>833</v>
      </c>
      <c r="F172" s="207"/>
      <c r="G172" s="118" t="s">
        <v>836</v>
      </c>
      <c r="H172" s="118">
        <v>1.9099999999999999E-2</v>
      </c>
      <c r="I172" s="118">
        <v>26.22</v>
      </c>
      <c r="J172" s="118">
        <v>0.5</v>
      </c>
    </row>
    <row r="173" spans="1:10" ht="36" customHeight="1" x14ac:dyDescent="0.3">
      <c r="A173" s="117" t="s">
        <v>718</v>
      </c>
      <c r="B173" s="118">
        <v>94974</v>
      </c>
      <c r="C173" s="118" t="s">
        <v>158</v>
      </c>
      <c r="D173" s="118" t="s">
        <v>837</v>
      </c>
      <c r="E173" s="206" t="s">
        <v>743</v>
      </c>
      <c r="F173" s="207"/>
      <c r="G173" s="118" t="s">
        <v>174</v>
      </c>
      <c r="H173" s="118">
        <v>1.1999999999999999E-3</v>
      </c>
      <c r="I173" s="118">
        <v>443.45</v>
      </c>
      <c r="J173" s="118">
        <v>0.53</v>
      </c>
    </row>
    <row r="174" spans="1:10" ht="36" customHeight="1" x14ac:dyDescent="0.3">
      <c r="A174" s="122" t="s">
        <v>739</v>
      </c>
      <c r="B174" s="123">
        <v>3992</v>
      </c>
      <c r="C174" s="123" t="s">
        <v>158</v>
      </c>
      <c r="D174" s="123" t="s">
        <v>838</v>
      </c>
      <c r="E174" s="215" t="s">
        <v>783</v>
      </c>
      <c r="F174" s="216"/>
      <c r="G174" s="123" t="s">
        <v>265</v>
      </c>
      <c r="H174" s="123">
        <v>1</v>
      </c>
      <c r="I174" s="123">
        <v>34.340000000000003</v>
      </c>
      <c r="J174" s="123">
        <v>34.340000000000003</v>
      </c>
    </row>
    <row r="175" spans="1:10" ht="48" customHeight="1" x14ac:dyDescent="0.3">
      <c r="A175" s="122" t="s">
        <v>739</v>
      </c>
      <c r="B175" s="123">
        <v>4433</v>
      </c>
      <c r="C175" s="123" t="s">
        <v>158</v>
      </c>
      <c r="D175" s="123" t="s">
        <v>839</v>
      </c>
      <c r="E175" s="215" t="s">
        <v>783</v>
      </c>
      <c r="F175" s="216"/>
      <c r="G175" s="123" t="s">
        <v>265</v>
      </c>
      <c r="H175" s="123">
        <v>1.2273000000000001</v>
      </c>
      <c r="I175" s="123">
        <v>28.94</v>
      </c>
      <c r="J175" s="123">
        <v>35.51</v>
      </c>
    </row>
    <row r="176" spans="1:10" ht="48" customHeight="1" x14ac:dyDescent="0.3">
      <c r="A176" s="122" t="s">
        <v>739</v>
      </c>
      <c r="B176" s="123">
        <v>5061</v>
      </c>
      <c r="C176" s="123" t="s">
        <v>158</v>
      </c>
      <c r="D176" s="123" t="s">
        <v>840</v>
      </c>
      <c r="E176" s="215" t="s">
        <v>783</v>
      </c>
      <c r="F176" s="216"/>
      <c r="G176" s="123" t="s">
        <v>841</v>
      </c>
      <c r="H176" s="123">
        <v>4.2799999999999998E-2</v>
      </c>
      <c r="I176" s="123">
        <v>23.9</v>
      </c>
      <c r="J176" s="123">
        <v>1.02</v>
      </c>
    </row>
    <row r="177" spans="1:10" ht="48" customHeight="1" x14ac:dyDescent="0.3">
      <c r="A177" s="122" t="s">
        <v>739</v>
      </c>
      <c r="B177" s="123">
        <v>7243</v>
      </c>
      <c r="C177" s="123" t="s">
        <v>158</v>
      </c>
      <c r="D177" s="123" t="s">
        <v>842</v>
      </c>
      <c r="E177" s="215" t="s">
        <v>783</v>
      </c>
      <c r="F177" s="216"/>
      <c r="G177" s="123" t="s">
        <v>156</v>
      </c>
      <c r="H177" s="123">
        <v>0.58530000000000004</v>
      </c>
      <c r="I177" s="123">
        <v>58.47</v>
      </c>
      <c r="J177" s="123">
        <v>34.22</v>
      </c>
    </row>
    <row r="178" spans="1:10" ht="48" customHeight="1" x14ac:dyDescent="0.3">
      <c r="A178" s="142" t="s">
        <v>111</v>
      </c>
      <c r="B178" s="142" t="s">
        <v>111</v>
      </c>
      <c r="C178" s="142" t="s">
        <v>111</v>
      </c>
      <c r="D178" s="142" t="s">
        <v>111</v>
      </c>
      <c r="E178" s="142" t="s">
        <v>731</v>
      </c>
      <c r="F178" s="142">
        <v>13.5</v>
      </c>
      <c r="G178" s="142" t="s">
        <v>732</v>
      </c>
      <c r="H178" s="142">
        <v>0</v>
      </c>
      <c r="I178" s="142" t="s">
        <v>733</v>
      </c>
      <c r="J178" s="142">
        <v>13.5</v>
      </c>
    </row>
    <row r="179" spans="1:10" ht="36" customHeight="1" x14ac:dyDescent="0.3">
      <c r="A179" s="142" t="s">
        <v>111</v>
      </c>
      <c r="B179" s="142" t="s">
        <v>111</v>
      </c>
      <c r="C179" s="142" t="s">
        <v>111</v>
      </c>
      <c r="D179" s="142" t="s">
        <v>111</v>
      </c>
      <c r="E179" s="142" t="s">
        <v>734</v>
      </c>
      <c r="F179" s="142">
        <v>29.02</v>
      </c>
      <c r="G179" s="142" t="s">
        <v>111</v>
      </c>
      <c r="H179" s="208" t="s">
        <v>735</v>
      </c>
      <c r="I179" s="208"/>
      <c r="J179" s="142">
        <v>152.31</v>
      </c>
    </row>
    <row r="180" spans="1:10" ht="36" customHeight="1" x14ac:dyDescent="0.3">
      <c r="A180" s="132" t="s">
        <v>111</v>
      </c>
      <c r="B180" s="132" t="s">
        <v>111</v>
      </c>
      <c r="C180" s="132" t="s">
        <v>111</v>
      </c>
      <c r="D180" s="132" t="s">
        <v>111</v>
      </c>
      <c r="E180" s="132" t="s">
        <v>111</v>
      </c>
      <c r="F180" s="132" t="s">
        <v>111</v>
      </c>
      <c r="G180" s="132" t="s">
        <v>736</v>
      </c>
      <c r="H180" s="132">
        <v>50</v>
      </c>
      <c r="I180" s="132" t="s">
        <v>737</v>
      </c>
      <c r="J180" s="133">
        <v>7615.5</v>
      </c>
    </row>
    <row r="181" spans="1:10" ht="24" customHeight="1" x14ac:dyDescent="0.3">
      <c r="A181" s="120" t="s">
        <v>111</v>
      </c>
      <c r="B181" s="120" t="s">
        <v>111</v>
      </c>
      <c r="C181" s="120" t="s">
        <v>111</v>
      </c>
      <c r="D181" s="120" t="s">
        <v>111</v>
      </c>
      <c r="E181" s="120" t="s">
        <v>111</v>
      </c>
      <c r="F181" s="120" t="s">
        <v>111</v>
      </c>
      <c r="G181" s="120" t="s">
        <v>111</v>
      </c>
      <c r="H181" s="120" t="s">
        <v>111</v>
      </c>
      <c r="I181" s="120" t="s">
        <v>111</v>
      </c>
      <c r="J181" s="120" t="s">
        <v>111</v>
      </c>
    </row>
    <row r="182" spans="1:10" ht="60" customHeight="1" x14ac:dyDescent="0.3">
      <c r="A182" s="121" t="s">
        <v>167</v>
      </c>
      <c r="B182" s="115" t="s">
        <v>140</v>
      </c>
      <c r="C182" s="115" t="s">
        <v>141</v>
      </c>
      <c r="D182" s="115" t="s">
        <v>10</v>
      </c>
      <c r="E182" s="211" t="s">
        <v>715</v>
      </c>
      <c r="F182" s="212"/>
      <c r="G182" s="115" t="s">
        <v>142</v>
      </c>
      <c r="H182" s="115" t="s">
        <v>143</v>
      </c>
      <c r="I182" s="115" t="s">
        <v>144</v>
      </c>
      <c r="J182" s="115" t="s">
        <v>11</v>
      </c>
    </row>
    <row r="183" spans="1:10" ht="24" customHeight="1" x14ac:dyDescent="0.3">
      <c r="A183" s="108" t="s">
        <v>716</v>
      </c>
      <c r="B183" s="109">
        <v>16500</v>
      </c>
      <c r="C183" s="109" t="s">
        <v>154</v>
      </c>
      <c r="D183" s="109" t="s">
        <v>168</v>
      </c>
      <c r="E183" s="213" t="s">
        <v>738</v>
      </c>
      <c r="F183" s="214"/>
      <c r="G183" s="109" t="s">
        <v>156</v>
      </c>
      <c r="H183" s="109">
        <v>1</v>
      </c>
      <c r="I183" s="109">
        <v>336.87</v>
      </c>
      <c r="J183" s="109">
        <v>336.87</v>
      </c>
    </row>
    <row r="184" spans="1:10" ht="48" hidden="1" customHeight="1" x14ac:dyDescent="0.3">
      <c r="A184" s="117" t="s">
        <v>718</v>
      </c>
      <c r="B184" s="118">
        <v>88262</v>
      </c>
      <c r="C184" s="118" t="s">
        <v>158</v>
      </c>
      <c r="D184" s="118" t="s">
        <v>750</v>
      </c>
      <c r="E184" s="206" t="s">
        <v>720</v>
      </c>
      <c r="F184" s="207"/>
      <c r="G184" s="118" t="s">
        <v>721</v>
      </c>
      <c r="H184" s="118">
        <v>0.60299999999999998</v>
      </c>
      <c r="I184" s="118">
        <v>23.32</v>
      </c>
      <c r="J184" s="118">
        <v>14.06</v>
      </c>
    </row>
    <row r="185" spans="1:10" ht="36" hidden="1" customHeight="1" x14ac:dyDescent="0.3">
      <c r="A185" s="117" t="s">
        <v>718</v>
      </c>
      <c r="B185" s="118">
        <v>88316</v>
      </c>
      <c r="C185" s="118" t="s">
        <v>158</v>
      </c>
      <c r="D185" s="118" t="s">
        <v>729</v>
      </c>
      <c r="E185" s="206" t="s">
        <v>720</v>
      </c>
      <c r="F185" s="207"/>
      <c r="G185" s="118" t="s">
        <v>721</v>
      </c>
      <c r="H185" s="118">
        <v>1.2050000000000001</v>
      </c>
      <c r="I185" s="118">
        <v>18.93</v>
      </c>
      <c r="J185" s="118">
        <v>22.81</v>
      </c>
    </row>
    <row r="186" spans="1:10" ht="24" customHeight="1" x14ac:dyDescent="0.3">
      <c r="A186" s="122" t="s">
        <v>739</v>
      </c>
      <c r="B186" s="123">
        <v>8852</v>
      </c>
      <c r="C186" s="123" t="s">
        <v>154</v>
      </c>
      <c r="D186" s="123" t="s">
        <v>843</v>
      </c>
      <c r="E186" s="215" t="s">
        <v>783</v>
      </c>
      <c r="F186" s="216"/>
      <c r="G186" s="123" t="s">
        <v>156</v>
      </c>
      <c r="H186" s="123">
        <v>1</v>
      </c>
      <c r="I186" s="123">
        <v>300</v>
      </c>
      <c r="J186" s="123">
        <v>300</v>
      </c>
    </row>
    <row r="187" spans="1:10" ht="36" hidden="1" customHeight="1" x14ac:dyDescent="0.3">
      <c r="A187" s="142" t="s">
        <v>111</v>
      </c>
      <c r="B187" s="142" t="s">
        <v>111</v>
      </c>
      <c r="C187" s="142" t="s">
        <v>111</v>
      </c>
      <c r="D187" s="142" t="s">
        <v>111</v>
      </c>
      <c r="E187" s="142" t="s">
        <v>731</v>
      </c>
      <c r="F187" s="142">
        <v>27</v>
      </c>
      <c r="G187" s="142" t="s">
        <v>732</v>
      </c>
      <c r="H187" s="142">
        <v>0</v>
      </c>
      <c r="I187" s="142" t="s">
        <v>733</v>
      </c>
      <c r="J187" s="142">
        <v>27</v>
      </c>
    </row>
    <row r="188" spans="1:10" ht="60" hidden="1" customHeight="1" x14ac:dyDescent="0.3">
      <c r="A188" s="142" t="s">
        <v>111</v>
      </c>
      <c r="B188" s="142" t="s">
        <v>111</v>
      </c>
      <c r="C188" s="142" t="s">
        <v>111</v>
      </c>
      <c r="D188" s="142" t="s">
        <v>111</v>
      </c>
      <c r="E188" s="142" t="s">
        <v>734</v>
      </c>
      <c r="F188" s="142">
        <v>79.290000000000006</v>
      </c>
      <c r="G188" s="142" t="s">
        <v>111</v>
      </c>
      <c r="H188" s="208" t="s">
        <v>735</v>
      </c>
      <c r="I188" s="208"/>
      <c r="J188" s="142">
        <v>416.16</v>
      </c>
    </row>
    <row r="189" spans="1:10" ht="48" hidden="1" customHeight="1" x14ac:dyDescent="0.3">
      <c r="A189" s="132" t="s">
        <v>111</v>
      </c>
      <c r="B189" s="132" t="s">
        <v>111</v>
      </c>
      <c r="C189" s="132" t="s">
        <v>111</v>
      </c>
      <c r="D189" s="132" t="s">
        <v>111</v>
      </c>
      <c r="E189" s="132" t="s">
        <v>111</v>
      </c>
      <c r="F189" s="132" t="s">
        <v>111</v>
      </c>
      <c r="G189" s="132" t="s">
        <v>736</v>
      </c>
      <c r="H189" s="132">
        <v>11.76</v>
      </c>
      <c r="I189" s="132" t="s">
        <v>737</v>
      </c>
      <c r="J189" s="133">
        <v>4894.04</v>
      </c>
    </row>
    <row r="190" spans="1:10" ht="24" hidden="1" customHeight="1" x14ac:dyDescent="0.3">
      <c r="A190" s="120" t="s">
        <v>111</v>
      </c>
      <c r="B190" s="120" t="s">
        <v>111</v>
      </c>
      <c r="C190" s="120" t="s">
        <v>111</v>
      </c>
      <c r="D190" s="120" t="s">
        <v>111</v>
      </c>
      <c r="E190" s="120" t="s">
        <v>111</v>
      </c>
      <c r="F190" s="120" t="s">
        <v>111</v>
      </c>
      <c r="G190" s="120" t="s">
        <v>111</v>
      </c>
      <c r="H190" s="120" t="s">
        <v>111</v>
      </c>
      <c r="I190" s="120" t="s">
        <v>111</v>
      </c>
      <c r="J190" s="120" t="s">
        <v>111</v>
      </c>
    </row>
    <row r="191" spans="1:10" ht="24" hidden="1" customHeight="1" x14ac:dyDescent="0.3">
      <c r="A191" s="121" t="s">
        <v>169</v>
      </c>
      <c r="B191" s="115" t="s">
        <v>140</v>
      </c>
      <c r="C191" s="115" t="s">
        <v>141</v>
      </c>
      <c r="D191" s="115" t="s">
        <v>10</v>
      </c>
      <c r="E191" s="211" t="s">
        <v>715</v>
      </c>
      <c r="F191" s="212"/>
      <c r="G191" s="115" t="s">
        <v>142</v>
      </c>
      <c r="H191" s="115" t="s">
        <v>143</v>
      </c>
      <c r="I191" s="115" t="s">
        <v>144</v>
      </c>
      <c r="J191" s="115" t="s">
        <v>11</v>
      </c>
    </row>
    <row r="192" spans="1:10" ht="48" hidden="1" customHeight="1" x14ac:dyDescent="0.3">
      <c r="A192" s="108" t="s">
        <v>716</v>
      </c>
      <c r="B192" s="109" t="s">
        <v>170</v>
      </c>
      <c r="C192" s="109" t="s">
        <v>150</v>
      </c>
      <c r="D192" s="109" t="s">
        <v>171</v>
      </c>
      <c r="E192" s="213" t="s">
        <v>844</v>
      </c>
      <c r="F192" s="214"/>
      <c r="G192" s="109" t="s">
        <v>152</v>
      </c>
      <c r="H192" s="109">
        <v>1</v>
      </c>
      <c r="I192" s="109">
        <v>314.02</v>
      </c>
      <c r="J192" s="109">
        <v>314.02</v>
      </c>
    </row>
    <row r="193" spans="1:10" ht="24" hidden="1" customHeight="1" x14ac:dyDescent="0.3">
      <c r="A193" s="122" t="s">
        <v>739</v>
      </c>
      <c r="B193" s="123">
        <v>2288</v>
      </c>
      <c r="C193" s="123" t="s">
        <v>150</v>
      </c>
      <c r="D193" s="123" t="s">
        <v>171</v>
      </c>
      <c r="E193" s="215" t="s">
        <v>845</v>
      </c>
      <c r="F193" s="216"/>
      <c r="G193" s="123" t="s">
        <v>152</v>
      </c>
      <c r="H193" s="123">
        <v>1</v>
      </c>
      <c r="I193" s="123">
        <v>314.02</v>
      </c>
      <c r="J193" s="123">
        <v>314.02</v>
      </c>
    </row>
    <row r="194" spans="1:10" ht="60" hidden="1" customHeight="1" x14ac:dyDescent="0.3">
      <c r="A194" s="142" t="s">
        <v>111</v>
      </c>
      <c r="B194" s="142" t="s">
        <v>111</v>
      </c>
      <c r="C194" s="142" t="s">
        <v>111</v>
      </c>
      <c r="D194" s="142" t="s">
        <v>111</v>
      </c>
      <c r="E194" s="142" t="s">
        <v>731</v>
      </c>
      <c r="F194" s="142">
        <v>0</v>
      </c>
      <c r="G194" s="142" t="s">
        <v>732</v>
      </c>
      <c r="H194" s="142">
        <v>0</v>
      </c>
      <c r="I194" s="142" t="s">
        <v>733</v>
      </c>
      <c r="J194" s="142">
        <v>0</v>
      </c>
    </row>
    <row r="195" spans="1:10" ht="36" hidden="1" customHeight="1" x14ac:dyDescent="0.3">
      <c r="A195" s="142" t="s">
        <v>111</v>
      </c>
      <c r="B195" s="142" t="s">
        <v>111</v>
      </c>
      <c r="C195" s="142" t="s">
        <v>111</v>
      </c>
      <c r="D195" s="142" t="s">
        <v>111</v>
      </c>
      <c r="E195" s="142" t="s">
        <v>734</v>
      </c>
      <c r="F195" s="142">
        <v>73.92</v>
      </c>
      <c r="G195" s="142" t="s">
        <v>111</v>
      </c>
      <c r="H195" s="208" t="s">
        <v>735</v>
      </c>
      <c r="I195" s="208"/>
      <c r="J195" s="142">
        <v>387.94</v>
      </c>
    </row>
    <row r="196" spans="1:10" ht="48" hidden="1" customHeight="1" x14ac:dyDescent="0.3">
      <c r="A196" s="132" t="s">
        <v>111</v>
      </c>
      <c r="B196" s="132" t="s">
        <v>111</v>
      </c>
      <c r="C196" s="132" t="s">
        <v>111</v>
      </c>
      <c r="D196" s="132" t="s">
        <v>111</v>
      </c>
      <c r="E196" s="132" t="s">
        <v>111</v>
      </c>
      <c r="F196" s="132" t="s">
        <v>111</v>
      </c>
      <c r="G196" s="132" t="s">
        <v>736</v>
      </c>
      <c r="H196" s="132">
        <v>1</v>
      </c>
      <c r="I196" s="132" t="s">
        <v>737</v>
      </c>
      <c r="J196" s="132">
        <v>387.94</v>
      </c>
    </row>
    <row r="197" spans="1:10" ht="48" hidden="1" customHeight="1" x14ac:dyDescent="0.3">
      <c r="A197" s="120" t="s">
        <v>111</v>
      </c>
      <c r="B197" s="120" t="s">
        <v>111</v>
      </c>
      <c r="C197" s="120" t="s">
        <v>111</v>
      </c>
      <c r="D197" s="120" t="s">
        <v>111</v>
      </c>
      <c r="E197" s="120" t="s">
        <v>111</v>
      </c>
      <c r="F197" s="120" t="s">
        <v>111</v>
      </c>
      <c r="G197" s="120" t="s">
        <v>111</v>
      </c>
      <c r="H197" s="120" t="s">
        <v>111</v>
      </c>
      <c r="I197" s="120" t="s">
        <v>111</v>
      </c>
      <c r="J197" s="120" t="s">
        <v>111</v>
      </c>
    </row>
    <row r="198" spans="1:10" ht="48" hidden="1" customHeight="1" x14ac:dyDescent="0.3">
      <c r="A198" s="121" t="s">
        <v>172</v>
      </c>
      <c r="B198" s="115" t="s">
        <v>140</v>
      </c>
      <c r="C198" s="115" t="s">
        <v>141</v>
      </c>
      <c r="D198" s="115" t="s">
        <v>10</v>
      </c>
      <c r="E198" s="211" t="s">
        <v>715</v>
      </c>
      <c r="F198" s="212"/>
      <c r="G198" s="115" t="s">
        <v>142</v>
      </c>
      <c r="H198" s="115" t="s">
        <v>143</v>
      </c>
      <c r="I198" s="115" t="s">
        <v>144</v>
      </c>
      <c r="J198" s="115" t="s">
        <v>11</v>
      </c>
    </row>
    <row r="199" spans="1:10" ht="48" hidden="1" customHeight="1" x14ac:dyDescent="0.3">
      <c r="A199" s="108" t="s">
        <v>716</v>
      </c>
      <c r="B199" s="109">
        <v>100981</v>
      </c>
      <c r="C199" s="109" t="s">
        <v>158</v>
      </c>
      <c r="D199" s="109" t="s">
        <v>173</v>
      </c>
      <c r="E199" s="213" t="s">
        <v>846</v>
      </c>
      <c r="F199" s="214"/>
      <c r="G199" s="109" t="s">
        <v>174</v>
      </c>
      <c r="H199" s="109">
        <v>1</v>
      </c>
      <c r="I199" s="109">
        <v>8.92</v>
      </c>
      <c r="J199" s="109">
        <v>8.92</v>
      </c>
    </row>
    <row r="200" spans="1:10" ht="60" hidden="1" customHeight="1" x14ac:dyDescent="0.3">
      <c r="A200" s="117" t="s">
        <v>718</v>
      </c>
      <c r="B200" s="118">
        <v>5631</v>
      </c>
      <c r="C200" s="118" t="s">
        <v>158</v>
      </c>
      <c r="D200" s="118" t="s">
        <v>847</v>
      </c>
      <c r="E200" s="206" t="s">
        <v>833</v>
      </c>
      <c r="F200" s="207"/>
      <c r="G200" s="118" t="s">
        <v>834</v>
      </c>
      <c r="H200" s="118">
        <v>8.3000000000000001E-3</v>
      </c>
      <c r="I200" s="118">
        <v>212.1</v>
      </c>
      <c r="J200" s="118">
        <v>1.76</v>
      </c>
    </row>
    <row r="201" spans="1:10" ht="24" hidden="1" customHeight="1" x14ac:dyDescent="0.3">
      <c r="A201" s="117" t="s">
        <v>718</v>
      </c>
      <c r="B201" s="118">
        <v>5632</v>
      </c>
      <c r="C201" s="118" t="s">
        <v>158</v>
      </c>
      <c r="D201" s="118" t="s">
        <v>848</v>
      </c>
      <c r="E201" s="206" t="s">
        <v>833</v>
      </c>
      <c r="F201" s="207"/>
      <c r="G201" s="118" t="s">
        <v>836</v>
      </c>
      <c r="H201" s="118">
        <v>1.5100000000000001E-2</v>
      </c>
      <c r="I201" s="118">
        <v>85.32</v>
      </c>
      <c r="J201" s="118">
        <v>1.28</v>
      </c>
    </row>
    <row r="202" spans="1:10" ht="48" hidden="1" customHeight="1" x14ac:dyDescent="0.3">
      <c r="A202" s="117" t="s">
        <v>718</v>
      </c>
      <c r="B202" s="118">
        <v>67826</v>
      </c>
      <c r="C202" s="118" t="s">
        <v>158</v>
      </c>
      <c r="D202" s="118" t="s">
        <v>849</v>
      </c>
      <c r="E202" s="206" t="s">
        <v>833</v>
      </c>
      <c r="F202" s="207"/>
      <c r="G202" s="118" t="s">
        <v>834</v>
      </c>
      <c r="H202" s="118">
        <v>2.6700000000000002E-2</v>
      </c>
      <c r="I202" s="118">
        <v>178.74</v>
      </c>
      <c r="J202" s="118">
        <v>4.7699999999999996</v>
      </c>
    </row>
    <row r="203" spans="1:10" ht="36" hidden="1" customHeight="1" x14ac:dyDescent="0.3">
      <c r="A203" s="117" t="s">
        <v>718</v>
      </c>
      <c r="B203" s="118">
        <v>67827</v>
      </c>
      <c r="C203" s="118" t="s">
        <v>158</v>
      </c>
      <c r="D203" s="118" t="s">
        <v>850</v>
      </c>
      <c r="E203" s="206" t="s">
        <v>833</v>
      </c>
      <c r="F203" s="207"/>
      <c r="G203" s="118" t="s">
        <v>836</v>
      </c>
      <c r="H203" s="118">
        <v>2.0299999999999999E-2</v>
      </c>
      <c r="I203" s="118">
        <v>54.79</v>
      </c>
      <c r="J203" s="118">
        <v>1.1100000000000001</v>
      </c>
    </row>
    <row r="204" spans="1:10" ht="24" hidden="1" customHeight="1" x14ac:dyDescent="0.3">
      <c r="A204" s="142" t="s">
        <v>111</v>
      </c>
      <c r="B204" s="142" t="s">
        <v>111</v>
      </c>
      <c r="C204" s="142" t="s">
        <v>111</v>
      </c>
      <c r="D204" s="142" t="s">
        <v>111</v>
      </c>
      <c r="E204" s="142" t="s">
        <v>731</v>
      </c>
      <c r="F204" s="142">
        <v>1.45</v>
      </c>
      <c r="G204" s="142" t="s">
        <v>732</v>
      </c>
      <c r="H204" s="142">
        <v>0</v>
      </c>
      <c r="I204" s="142" t="s">
        <v>733</v>
      </c>
      <c r="J204" s="142">
        <v>1.45</v>
      </c>
    </row>
    <row r="205" spans="1:10" ht="24" hidden="1" customHeight="1" x14ac:dyDescent="0.3">
      <c r="A205" s="142" t="s">
        <v>111</v>
      </c>
      <c r="B205" s="142" t="s">
        <v>111</v>
      </c>
      <c r="C205" s="142" t="s">
        <v>111</v>
      </c>
      <c r="D205" s="142" t="s">
        <v>111</v>
      </c>
      <c r="E205" s="142" t="s">
        <v>734</v>
      </c>
      <c r="F205" s="142">
        <v>2.09</v>
      </c>
      <c r="G205" s="142" t="s">
        <v>111</v>
      </c>
      <c r="H205" s="208" t="s">
        <v>735</v>
      </c>
      <c r="I205" s="208"/>
      <c r="J205" s="142">
        <v>11.01</v>
      </c>
    </row>
    <row r="206" spans="1:10" ht="24" hidden="1" customHeight="1" x14ac:dyDescent="0.3">
      <c r="A206" s="132" t="s">
        <v>111</v>
      </c>
      <c r="B206" s="132" t="s">
        <v>111</v>
      </c>
      <c r="C206" s="132" t="s">
        <v>111</v>
      </c>
      <c r="D206" s="132" t="s">
        <v>111</v>
      </c>
      <c r="E206" s="132" t="s">
        <v>111</v>
      </c>
      <c r="F206" s="132" t="s">
        <v>111</v>
      </c>
      <c r="G206" s="132" t="s">
        <v>736</v>
      </c>
      <c r="H206" s="132">
        <v>36</v>
      </c>
      <c r="I206" s="132" t="s">
        <v>737</v>
      </c>
      <c r="J206" s="132">
        <v>396.36</v>
      </c>
    </row>
    <row r="207" spans="1:10" ht="36" hidden="1" customHeight="1" x14ac:dyDescent="0.3">
      <c r="A207" s="120" t="s">
        <v>111</v>
      </c>
      <c r="B207" s="120" t="s">
        <v>111</v>
      </c>
      <c r="C207" s="120" t="s">
        <v>111</v>
      </c>
      <c r="D207" s="120" t="s">
        <v>111</v>
      </c>
      <c r="E207" s="120" t="s">
        <v>111</v>
      </c>
      <c r="F207" s="120" t="s">
        <v>111</v>
      </c>
      <c r="G207" s="120" t="s">
        <v>111</v>
      </c>
      <c r="H207" s="120" t="s">
        <v>111</v>
      </c>
      <c r="I207" s="120" t="s">
        <v>111</v>
      </c>
      <c r="J207" s="120" t="s">
        <v>111</v>
      </c>
    </row>
    <row r="208" spans="1:10" ht="36" hidden="1" customHeight="1" x14ac:dyDescent="0.3">
      <c r="A208" s="121" t="s">
        <v>175</v>
      </c>
      <c r="B208" s="115" t="s">
        <v>140</v>
      </c>
      <c r="C208" s="115" t="s">
        <v>141</v>
      </c>
      <c r="D208" s="115" t="s">
        <v>10</v>
      </c>
      <c r="E208" s="211" t="s">
        <v>715</v>
      </c>
      <c r="F208" s="212"/>
      <c r="G208" s="115" t="s">
        <v>142</v>
      </c>
      <c r="H208" s="115" t="s">
        <v>143</v>
      </c>
      <c r="I208" s="115" t="s">
        <v>144</v>
      </c>
      <c r="J208" s="115" t="s">
        <v>11</v>
      </c>
    </row>
    <row r="209" spans="1:10" ht="14.25" hidden="1" customHeight="1" x14ac:dyDescent="0.3">
      <c r="A209" s="108" t="s">
        <v>716</v>
      </c>
      <c r="B209" s="109">
        <v>97914</v>
      </c>
      <c r="C209" s="109" t="s">
        <v>158</v>
      </c>
      <c r="D209" s="109" t="s">
        <v>176</v>
      </c>
      <c r="E209" s="213" t="s">
        <v>846</v>
      </c>
      <c r="F209" s="214"/>
      <c r="G209" s="109" t="s">
        <v>177</v>
      </c>
      <c r="H209" s="109">
        <v>1</v>
      </c>
      <c r="I209" s="109">
        <v>2.8</v>
      </c>
      <c r="J209" s="109">
        <v>2.8</v>
      </c>
    </row>
    <row r="210" spans="1:10" ht="14.25" hidden="1" customHeight="1" x14ac:dyDescent="0.3">
      <c r="A210" s="117" t="s">
        <v>718</v>
      </c>
      <c r="B210" s="118">
        <v>67826</v>
      </c>
      <c r="C210" s="118" t="s">
        <v>158</v>
      </c>
      <c r="D210" s="118" t="s">
        <v>849</v>
      </c>
      <c r="E210" s="206" t="s">
        <v>833</v>
      </c>
      <c r="F210" s="207"/>
      <c r="G210" s="118" t="s">
        <v>834</v>
      </c>
      <c r="H210" s="118">
        <v>1.3899999999999999E-2</v>
      </c>
      <c r="I210" s="118">
        <v>178.74</v>
      </c>
      <c r="J210" s="118">
        <v>2.48</v>
      </c>
    </row>
    <row r="211" spans="1:10" ht="30" hidden="1" customHeight="1" x14ac:dyDescent="0.3">
      <c r="A211" s="117" t="s">
        <v>718</v>
      </c>
      <c r="B211" s="118">
        <v>67827</v>
      </c>
      <c r="C211" s="118" t="s">
        <v>158</v>
      </c>
      <c r="D211" s="118" t="s">
        <v>850</v>
      </c>
      <c r="E211" s="206" t="s">
        <v>833</v>
      </c>
      <c r="F211" s="207"/>
      <c r="G211" s="118" t="s">
        <v>836</v>
      </c>
      <c r="H211" s="118">
        <v>6.0000000000000001E-3</v>
      </c>
      <c r="I211" s="118">
        <v>54.79</v>
      </c>
      <c r="J211" s="118">
        <v>0.32</v>
      </c>
    </row>
    <row r="212" spans="1:10" ht="1.1499999999999999" hidden="1" customHeight="1" x14ac:dyDescent="0.3">
      <c r="A212" s="142" t="s">
        <v>111</v>
      </c>
      <c r="B212" s="142" t="s">
        <v>111</v>
      </c>
      <c r="C212" s="142" t="s">
        <v>111</v>
      </c>
      <c r="D212" s="142" t="s">
        <v>111</v>
      </c>
      <c r="E212" s="142" t="s">
        <v>731</v>
      </c>
      <c r="F212" s="142">
        <v>0.37</v>
      </c>
      <c r="G212" s="142" t="s">
        <v>732</v>
      </c>
      <c r="H212" s="142">
        <v>0</v>
      </c>
      <c r="I212" s="142" t="s">
        <v>733</v>
      </c>
      <c r="J212" s="142">
        <v>0.37</v>
      </c>
    </row>
    <row r="213" spans="1:10" ht="18" hidden="1" customHeight="1" x14ac:dyDescent="0.3">
      <c r="A213" s="142" t="s">
        <v>111</v>
      </c>
      <c r="B213" s="142" t="s">
        <v>111</v>
      </c>
      <c r="C213" s="142" t="s">
        <v>111</v>
      </c>
      <c r="D213" s="142" t="s">
        <v>111</v>
      </c>
      <c r="E213" s="142" t="s">
        <v>734</v>
      </c>
      <c r="F213" s="142">
        <v>0.65</v>
      </c>
      <c r="G213" s="142" t="s">
        <v>111</v>
      </c>
      <c r="H213" s="208" t="s">
        <v>735</v>
      </c>
      <c r="I213" s="208"/>
      <c r="J213" s="142">
        <v>3.45</v>
      </c>
    </row>
    <row r="214" spans="1:10" ht="36" hidden="1" customHeight="1" x14ac:dyDescent="0.3">
      <c r="A214" s="132" t="s">
        <v>111</v>
      </c>
      <c r="B214" s="132" t="s">
        <v>111</v>
      </c>
      <c r="C214" s="132" t="s">
        <v>111</v>
      </c>
      <c r="D214" s="132" t="s">
        <v>111</v>
      </c>
      <c r="E214" s="132" t="s">
        <v>111</v>
      </c>
      <c r="F214" s="132" t="s">
        <v>111</v>
      </c>
      <c r="G214" s="132" t="s">
        <v>736</v>
      </c>
      <c r="H214" s="132">
        <v>450</v>
      </c>
      <c r="I214" s="132" t="s">
        <v>737</v>
      </c>
      <c r="J214" s="133">
        <v>1552.5</v>
      </c>
    </row>
    <row r="215" spans="1:10" ht="36" hidden="1" customHeight="1" x14ac:dyDescent="0.3">
      <c r="A215" s="120" t="s">
        <v>111</v>
      </c>
      <c r="B215" s="120" t="s">
        <v>111</v>
      </c>
      <c r="C215" s="120" t="s">
        <v>111</v>
      </c>
      <c r="D215" s="120" t="s">
        <v>111</v>
      </c>
      <c r="E215" s="120" t="s">
        <v>111</v>
      </c>
      <c r="F215" s="120" t="s">
        <v>111</v>
      </c>
      <c r="G215" s="120" t="s">
        <v>111</v>
      </c>
      <c r="H215" s="120" t="s">
        <v>111</v>
      </c>
      <c r="I215" s="120" t="s">
        <v>111</v>
      </c>
      <c r="J215" s="120" t="s">
        <v>111</v>
      </c>
    </row>
    <row r="216" spans="1:10" ht="36" hidden="1" customHeight="1" x14ac:dyDescent="0.3">
      <c r="A216" s="121" t="s">
        <v>178</v>
      </c>
      <c r="B216" s="115" t="s">
        <v>140</v>
      </c>
      <c r="C216" s="115" t="s">
        <v>141</v>
      </c>
      <c r="D216" s="115" t="s">
        <v>10</v>
      </c>
      <c r="E216" s="211" t="s">
        <v>715</v>
      </c>
      <c r="F216" s="212"/>
      <c r="G216" s="115" t="s">
        <v>142</v>
      </c>
      <c r="H216" s="115" t="s">
        <v>143</v>
      </c>
      <c r="I216" s="115" t="s">
        <v>144</v>
      </c>
      <c r="J216" s="115" t="s">
        <v>11</v>
      </c>
    </row>
    <row r="217" spans="1:10" ht="36" hidden="1" customHeight="1" x14ac:dyDescent="0.3">
      <c r="A217" s="108" t="s">
        <v>716</v>
      </c>
      <c r="B217" s="109" t="s">
        <v>179</v>
      </c>
      <c r="C217" s="109" t="s">
        <v>150</v>
      </c>
      <c r="D217" s="109" t="s">
        <v>180</v>
      </c>
      <c r="E217" s="213" t="s">
        <v>830</v>
      </c>
      <c r="F217" s="214"/>
      <c r="G217" s="109" t="s">
        <v>152</v>
      </c>
      <c r="H217" s="109">
        <v>1</v>
      </c>
      <c r="I217" s="110">
        <v>1500</v>
      </c>
      <c r="J217" s="110">
        <v>1500</v>
      </c>
    </row>
    <row r="218" spans="1:10" ht="36" customHeight="1" x14ac:dyDescent="0.3">
      <c r="A218" s="122" t="s">
        <v>739</v>
      </c>
      <c r="B218" s="123">
        <v>87756</v>
      </c>
      <c r="C218" s="123" t="s">
        <v>154</v>
      </c>
      <c r="D218" s="123" t="s">
        <v>851</v>
      </c>
      <c r="E218" s="215" t="s">
        <v>783</v>
      </c>
      <c r="F218" s="216"/>
      <c r="G218" s="123" t="s">
        <v>152</v>
      </c>
      <c r="H218" s="123">
        <v>1</v>
      </c>
      <c r="I218" s="124">
        <v>1500</v>
      </c>
      <c r="J218" s="124">
        <v>1500</v>
      </c>
    </row>
    <row r="219" spans="1:10" ht="48" hidden="1" customHeight="1" x14ac:dyDescent="0.3">
      <c r="A219" s="142" t="s">
        <v>111</v>
      </c>
      <c r="B219" s="142" t="s">
        <v>111</v>
      </c>
      <c r="C219" s="142" t="s">
        <v>111</v>
      </c>
      <c r="D219" s="142" t="s">
        <v>111</v>
      </c>
      <c r="E219" s="142" t="s">
        <v>731</v>
      </c>
      <c r="F219" s="142">
        <v>0</v>
      </c>
      <c r="G219" s="142" t="s">
        <v>732</v>
      </c>
      <c r="H219" s="142">
        <v>0</v>
      </c>
      <c r="I219" s="142" t="s">
        <v>733</v>
      </c>
      <c r="J219" s="142">
        <v>0</v>
      </c>
    </row>
    <row r="220" spans="1:10" ht="48" hidden="1" customHeight="1" x14ac:dyDescent="0.3">
      <c r="A220" s="142" t="s">
        <v>111</v>
      </c>
      <c r="B220" s="142" t="s">
        <v>111</v>
      </c>
      <c r="C220" s="142" t="s">
        <v>111</v>
      </c>
      <c r="D220" s="142" t="s">
        <v>111</v>
      </c>
      <c r="E220" s="142" t="s">
        <v>734</v>
      </c>
      <c r="F220" s="142">
        <v>353.1</v>
      </c>
      <c r="G220" s="142" t="s">
        <v>111</v>
      </c>
      <c r="H220" s="208" t="s">
        <v>735</v>
      </c>
      <c r="I220" s="208"/>
      <c r="J220" s="143">
        <v>1853.1</v>
      </c>
    </row>
    <row r="221" spans="1:10" ht="36" hidden="1" customHeight="1" x14ac:dyDescent="0.3">
      <c r="A221" s="132" t="s">
        <v>111</v>
      </c>
      <c r="B221" s="132" t="s">
        <v>111</v>
      </c>
      <c r="C221" s="132" t="s">
        <v>111</v>
      </c>
      <c r="D221" s="132" t="s">
        <v>111</v>
      </c>
      <c r="E221" s="132" t="s">
        <v>111</v>
      </c>
      <c r="F221" s="132" t="s">
        <v>111</v>
      </c>
      <c r="G221" s="132" t="s">
        <v>736</v>
      </c>
      <c r="H221" s="132">
        <v>1</v>
      </c>
      <c r="I221" s="132" t="s">
        <v>737</v>
      </c>
      <c r="J221" s="133">
        <v>1853.1</v>
      </c>
    </row>
    <row r="222" spans="1:10" ht="36" hidden="1" customHeight="1" x14ac:dyDescent="0.3">
      <c r="A222" s="120" t="s">
        <v>111</v>
      </c>
      <c r="B222" s="120" t="s">
        <v>111</v>
      </c>
      <c r="C222" s="120" t="s">
        <v>111</v>
      </c>
      <c r="D222" s="120" t="s">
        <v>111</v>
      </c>
      <c r="E222" s="120" t="s">
        <v>111</v>
      </c>
      <c r="F222" s="120" t="s">
        <v>111</v>
      </c>
      <c r="G222" s="120" t="s">
        <v>111</v>
      </c>
      <c r="H222" s="120" t="s">
        <v>111</v>
      </c>
      <c r="I222" s="120" t="s">
        <v>111</v>
      </c>
      <c r="J222" s="120" t="s">
        <v>111</v>
      </c>
    </row>
    <row r="223" spans="1:10" ht="36" hidden="1" customHeight="1" x14ac:dyDescent="0.3">
      <c r="A223" s="121" t="s">
        <v>181</v>
      </c>
      <c r="B223" s="115" t="s">
        <v>140</v>
      </c>
      <c r="C223" s="115" t="s">
        <v>141</v>
      </c>
      <c r="D223" s="115" t="s">
        <v>10</v>
      </c>
      <c r="E223" s="211" t="s">
        <v>715</v>
      </c>
      <c r="F223" s="212"/>
      <c r="G223" s="115" t="s">
        <v>142</v>
      </c>
      <c r="H223" s="115" t="s">
        <v>143</v>
      </c>
      <c r="I223" s="115" t="s">
        <v>144</v>
      </c>
      <c r="J223" s="115" t="s">
        <v>11</v>
      </c>
    </row>
    <row r="224" spans="1:10" ht="36" hidden="1" customHeight="1" x14ac:dyDescent="0.3">
      <c r="A224" s="108" t="s">
        <v>716</v>
      </c>
      <c r="B224" s="109" t="s">
        <v>182</v>
      </c>
      <c r="C224" s="109" t="s">
        <v>150</v>
      </c>
      <c r="D224" s="109" t="s">
        <v>183</v>
      </c>
      <c r="E224" s="213" t="s">
        <v>830</v>
      </c>
      <c r="F224" s="214"/>
      <c r="G224" s="109" t="s">
        <v>152</v>
      </c>
      <c r="H224" s="109">
        <v>1</v>
      </c>
      <c r="I224" s="110">
        <v>2700</v>
      </c>
      <c r="J224" s="110">
        <v>2700</v>
      </c>
    </row>
    <row r="225" spans="1:10" ht="36" customHeight="1" x14ac:dyDescent="0.3">
      <c r="A225" s="117" t="s">
        <v>718</v>
      </c>
      <c r="B225" s="118">
        <v>16692</v>
      </c>
      <c r="C225" s="118" t="s">
        <v>154</v>
      </c>
      <c r="D225" s="118" t="s">
        <v>852</v>
      </c>
      <c r="E225" s="206" t="s">
        <v>738</v>
      </c>
      <c r="F225" s="207"/>
      <c r="G225" s="118" t="s">
        <v>152</v>
      </c>
      <c r="H225" s="118">
        <v>1</v>
      </c>
      <c r="I225" s="119">
        <v>1200</v>
      </c>
      <c r="J225" s="119">
        <v>1200</v>
      </c>
    </row>
    <row r="226" spans="1:10" ht="36" customHeight="1" x14ac:dyDescent="0.3">
      <c r="A226" s="122" t="s">
        <v>739</v>
      </c>
      <c r="B226" s="123">
        <v>87756</v>
      </c>
      <c r="C226" s="123" t="s">
        <v>154</v>
      </c>
      <c r="D226" s="123" t="s">
        <v>851</v>
      </c>
      <c r="E226" s="215" t="s">
        <v>783</v>
      </c>
      <c r="F226" s="216"/>
      <c r="G226" s="123" t="s">
        <v>152</v>
      </c>
      <c r="H226" s="123">
        <v>1</v>
      </c>
      <c r="I226" s="124">
        <v>1500</v>
      </c>
      <c r="J226" s="124">
        <v>1500</v>
      </c>
    </row>
    <row r="227" spans="1:10" ht="36" hidden="1" customHeight="1" x14ac:dyDescent="0.3">
      <c r="A227" s="142" t="s">
        <v>111</v>
      </c>
      <c r="B227" s="142" t="s">
        <v>111</v>
      </c>
      <c r="C227" s="142" t="s">
        <v>111</v>
      </c>
      <c r="D227" s="142" t="s">
        <v>111</v>
      </c>
      <c r="E227" s="142" t="s">
        <v>731</v>
      </c>
      <c r="F227" s="142">
        <v>0</v>
      </c>
      <c r="G227" s="142" t="s">
        <v>732</v>
      </c>
      <c r="H227" s="142">
        <v>0</v>
      </c>
      <c r="I227" s="142" t="s">
        <v>733</v>
      </c>
      <c r="J227" s="142">
        <v>0</v>
      </c>
    </row>
    <row r="228" spans="1:10" ht="36" hidden="1" customHeight="1" x14ac:dyDescent="0.3">
      <c r="A228" s="142" t="s">
        <v>111</v>
      </c>
      <c r="B228" s="142" t="s">
        <v>111</v>
      </c>
      <c r="C228" s="142" t="s">
        <v>111</v>
      </c>
      <c r="D228" s="142" t="s">
        <v>111</v>
      </c>
      <c r="E228" s="142" t="s">
        <v>734</v>
      </c>
      <c r="F228" s="142">
        <v>635.58000000000004</v>
      </c>
      <c r="G228" s="142" t="s">
        <v>111</v>
      </c>
      <c r="H228" s="208" t="s">
        <v>735</v>
      </c>
      <c r="I228" s="208"/>
      <c r="J228" s="143">
        <v>3335.58</v>
      </c>
    </row>
    <row r="229" spans="1:10" ht="36" hidden="1" customHeight="1" x14ac:dyDescent="0.3">
      <c r="A229" s="132" t="s">
        <v>111</v>
      </c>
      <c r="B229" s="132" t="s">
        <v>111</v>
      </c>
      <c r="C229" s="132" t="s">
        <v>111</v>
      </c>
      <c r="D229" s="132" t="s">
        <v>111</v>
      </c>
      <c r="E229" s="132" t="s">
        <v>111</v>
      </c>
      <c r="F229" s="132" t="s">
        <v>111</v>
      </c>
      <c r="G229" s="132" t="s">
        <v>736</v>
      </c>
      <c r="H229" s="132">
        <v>1</v>
      </c>
      <c r="I229" s="132" t="s">
        <v>737</v>
      </c>
      <c r="J229" s="133">
        <v>3335.58</v>
      </c>
    </row>
    <row r="230" spans="1:10" ht="36" hidden="1" customHeight="1" x14ac:dyDescent="0.3">
      <c r="A230" s="120" t="s">
        <v>111</v>
      </c>
      <c r="B230" s="120" t="s">
        <v>111</v>
      </c>
      <c r="C230" s="120" t="s">
        <v>111</v>
      </c>
      <c r="D230" s="120" t="s">
        <v>111</v>
      </c>
      <c r="E230" s="120" t="s">
        <v>111</v>
      </c>
      <c r="F230" s="120" t="s">
        <v>111</v>
      </c>
      <c r="G230" s="120" t="s">
        <v>111</v>
      </c>
      <c r="H230" s="120" t="s">
        <v>111</v>
      </c>
      <c r="I230" s="120" t="s">
        <v>111</v>
      </c>
      <c r="J230" s="120" t="s">
        <v>111</v>
      </c>
    </row>
    <row r="231" spans="1:10" ht="36" hidden="1" customHeight="1" x14ac:dyDescent="0.3">
      <c r="A231" s="121" t="s">
        <v>184</v>
      </c>
      <c r="B231" s="115" t="s">
        <v>140</v>
      </c>
      <c r="C231" s="115" t="s">
        <v>141</v>
      </c>
      <c r="D231" s="115" t="s">
        <v>10</v>
      </c>
      <c r="E231" s="211" t="s">
        <v>715</v>
      </c>
      <c r="F231" s="212"/>
      <c r="G231" s="115" t="s">
        <v>142</v>
      </c>
      <c r="H231" s="115" t="s">
        <v>143</v>
      </c>
      <c r="I231" s="115" t="s">
        <v>144</v>
      </c>
      <c r="J231" s="115" t="s">
        <v>11</v>
      </c>
    </row>
    <row r="232" spans="1:10" ht="36" customHeight="1" x14ac:dyDescent="0.3">
      <c r="A232" s="108" t="s">
        <v>716</v>
      </c>
      <c r="B232" s="109">
        <v>12058</v>
      </c>
      <c r="C232" s="109" t="s">
        <v>154</v>
      </c>
      <c r="D232" s="109" t="s">
        <v>185</v>
      </c>
      <c r="E232" s="213" t="s">
        <v>853</v>
      </c>
      <c r="F232" s="214"/>
      <c r="G232" s="109" t="s">
        <v>186</v>
      </c>
      <c r="H232" s="109">
        <v>1</v>
      </c>
      <c r="I232" s="109">
        <v>830</v>
      </c>
      <c r="J232" s="109">
        <v>830</v>
      </c>
    </row>
    <row r="233" spans="1:10" ht="36" customHeight="1" x14ac:dyDescent="0.3">
      <c r="A233" s="122" t="s">
        <v>739</v>
      </c>
      <c r="B233" s="123">
        <v>10075</v>
      </c>
      <c r="C233" s="123" t="s">
        <v>154</v>
      </c>
      <c r="D233" s="123" t="s">
        <v>854</v>
      </c>
      <c r="E233" s="215" t="s">
        <v>783</v>
      </c>
      <c r="F233" s="216"/>
      <c r="G233" s="123" t="s">
        <v>186</v>
      </c>
      <c r="H233" s="123">
        <v>1</v>
      </c>
      <c r="I233" s="123">
        <v>830</v>
      </c>
      <c r="J233" s="123">
        <v>830</v>
      </c>
    </row>
    <row r="234" spans="1:10" ht="48" hidden="1" customHeight="1" x14ac:dyDescent="0.3">
      <c r="A234" s="142" t="s">
        <v>111</v>
      </c>
      <c r="B234" s="142" t="s">
        <v>111</v>
      </c>
      <c r="C234" s="142" t="s">
        <v>111</v>
      </c>
      <c r="D234" s="142" t="s">
        <v>111</v>
      </c>
      <c r="E234" s="142" t="s">
        <v>731</v>
      </c>
      <c r="F234" s="142">
        <v>0</v>
      </c>
      <c r="G234" s="142" t="s">
        <v>732</v>
      </c>
      <c r="H234" s="142">
        <v>0</v>
      </c>
      <c r="I234" s="142" t="s">
        <v>733</v>
      </c>
      <c r="J234" s="142">
        <v>0</v>
      </c>
    </row>
    <row r="235" spans="1:10" ht="24" hidden="1" customHeight="1" x14ac:dyDescent="0.3">
      <c r="A235" s="142" t="s">
        <v>111</v>
      </c>
      <c r="B235" s="142" t="s">
        <v>111</v>
      </c>
      <c r="C235" s="142" t="s">
        <v>111</v>
      </c>
      <c r="D235" s="142" t="s">
        <v>111</v>
      </c>
      <c r="E235" s="142" t="s">
        <v>734</v>
      </c>
      <c r="F235" s="142">
        <v>195.38</v>
      </c>
      <c r="G235" s="142" t="s">
        <v>111</v>
      </c>
      <c r="H235" s="208" t="s">
        <v>735</v>
      </c>
      <c r="I235" s="208"/>
      <c r="J235" s="143">
        <v>1025.3800000000001</v>
      </c>
    </row>
    <row r="236" spans="1:10" ht="60" hidden="1" customHeight="1" x14ac:dyDescent="0.3">
      <c r="A236" s="132" t="s">
        <v>111</v>
      </c>
      <c r="B236" s="132" t="s">
        <v>111</v>
      </c>
      <c r="C236" s="132" t="s">
        <v>111</v>
      </c>
      <c r="D236" s="132" t="s">
        <v>111</v>
      </c>
      <c r="E236" s="132" t="s">
        <v>111</v>
      </c>
      <c r="F236" s="132" t="s">
        <v>111</v>
      </c>
      <c r="G236" s="132" t="s">
        <v>736</v>
      </c>
      <c r="H236" s="132">
        <v>6</v>
      </c>
      <c r="I236" s="132" t="s">
        <v>737</v>
      </c>
      <c r="J236" s="133">
        <v>6152.28</v>
      </c>
    </row>
    <row r="237" spans="1:10" ht="24" hidden="1" customHeight="1" x14ac:dyDescent="0.3">
      <c r="A237" s="120" t="s">
        <v>111</v>
      </c>
      <c r="B237" s="120" t="s">
        <v>111</v>
      </c>
      <c r="C237" s="120" t="s">
        <v>111</v>
      </c>
      <c r="D237" s="120" t="s">
        <v>111</v>
      </c>
      <c r="E237" s="120" t="s">
        <v>111</v>
      </c>
      <c r="F237" s="120" t="s">
        <v>111</v>
      </c>
      <c r="G237" s="120" t="s">
        <v>111</v>
      </c>
      <c r="H237" s="120" t="s">
        <v>111</v>
      </c>
      <c r="I237" s="120" t="s">
        <v>111</v>
      </c>
      <c r="J237" s="120" t="s">
        <v>111</v>
      </c>
    </row>
    <row r="238" spans="1:10" ht="24" hidden="1" customHeight="1" x14ac:dyDescent="0.3">
      <c r="A238" s="121" t="s">
        <v>187</v>
      </c>
      <c r="B238" s="115" t="s">
        <v>140</v>
      </c>
      <c r="C238" s="115" t="s">
        <v>141</v>
      </c>
      <c r="D238" s="115" t="s">
        <v>10</v>
      </c>
      <c r="E238" s="211" t="s">
        <v>715</v>
      </c>
      <c r="F238" s="212"/>
      <c r="G238" s="115" t="s">
        <v>142</v>
      </c>
      <c r="H238" s="115" t="s">
        <v>143</v>
      </c>
      <c r="I238" s="115" t="s">
        <v>144</v>
      </c>
      <c r="J238" s="115" t="s">
        <v>11</v>
      </c>
    </row>
    <row r="239" spans="1:10" ht="24" hidden="1" customHeight="1" x14ac:dyDescent="0.3">
      <c r="A239" s="108" t="s">
        <v>716</v>
      </c>
      <c r="B239" s="109" t="s">
        <v>188</v>
      </c>
      <c r="C239" s="109" t="s">
        <v>150</v>
      </c>
      <c r="D239" s="109" t="s">
        <v>189</v>
      </c>
      <c r="E239" s="213" t="s">
        <v>855</v>
      </c>
      <c r="F239" s="214"/>
      <c r="G239" s="109" t="s">
        <v>190</v>
      </c>
      <c r="H239" s="109">
        <v>1</v>
      </c>
      <c r="I239" s="110">
        <v>2177.9899999999998</v>
      </c>
      <c r="J239" s="110">
        <v>2177.9899999999998</v>
      </c>
    </row>
    <row r="240" spans="1:10" ht="24" hidden="1" customHeight="1" x14ac:dyDescent="0.3">
      <c r="A240" s="117" t="s">
        <v>718</v>
      </c>
      <c r="B240" s="118">
        <v>88261</v>
      </c>
      <c r="C240" s="118" t="s">
        <v>158</v>
      </c>
      <c r="D240" s="118" t="s">
        <v>724</v>
      </c>
      <c r="E240" s="206" t="s">
        <v>720</v>
      </c>
      <c r="F240" s="207"/>
      <c r="G240" s="118" t="s">
        <v>721</v>
      </c>
      <c r="H240" s="118">
        <v>0.6</v>
      </c>
      <c r="I240" s="118">
        <v>22.33</v>
      </c>
      <c r="J240" s="118">
        <v>13.39</v>
      </c>
    </row>
    <row r="241" spans="1:10" ht="38.25" hidden="1" customHeight="1" x14ac:dyDescent="0.3">
      <c r="A241" s="117" t="s">
        <v>718</v>
      </c>
      <c r="B241" s="118">
        <v>88316</v>
      </c>
      <c r="C241" s="118" t="s">
        <v>158</v>
      </c>
      <c r="D241" s="118" t="s">
        <v>729</v>
      </c>
      <c r="E241" s="206" t="s">
        <v>720</v>
      </c>
      <c r="F241" s="207"/>
      <c r="G241" s="118" t="s">
        <v>721</v>
      </c>
      <c r="H241" s="118">
        <v>0.6</v>
      </c>
      <c r="I241" s="118">
        <v>18.93</v>
      </c>
      <c r="J241" s="118">
        <v>11.35</v>
      </c>
    </row>
    <row r="242" spans="1:10" ht="14.25" hidden="1" customHeight="1" x14ac:dyDescent="0.3">
      <c r="A242" s="117" t="s">
        <v>718</v>
      </c>
      <c r="B242" s="118">
        <v>103335</v>
      </c>
      <c r="C242" s="118" t="s">
        <v>158</v>
      </c>
      <c r="D242" s="118" t="s">
        <v>856</v>
      </c>
      <c r="E242" s="206" t="s">
        <v>790</v>
      </c>
      <c r="F242" s="207"/>
      <c r="G242" s="118" t="s">
        <v>156</v>
      </c>
      <c r="H242" s="118">
        <v>5.94</v>
      </c>
      <c r="I242" s="118">
        <v>142.06</v>
      </c>
      <c r="J242" s="118">
        <v>843.83</v>
      </c>
    </row>
    <row r="243" spans="1:10" ht="30" hidden="1" customHeight="1" x14ac:dyDescent="0.3">
      <c r="A243" s="117" t="s">
        <v>718</v>
      </c>
      <c r="B243" s="118">
        <v>94210</v>
      </c>
      <c r="C243" s="118" t="s">
        <v>158</v>
      </c>
      <c r="D243" s="118" t="s">
        <v>769</v>
      </c>
      <c r="E243" s="206" t="s">
        <v>766</v>
      </c>
      <c r="F243" s="207"/>
      <c r="G243" s="118" t="s">
        <v>156</v>
      </c>
      <c r="H243" s="118">
        <v>8.8000000000000007</v>
      </c>
      <c r="I243" s="118">
        <v>50.05</v>
      </c>
      <c r="J243" s="118">
        <v>440.44</v>
      </c>
    </row>
    <row r="244" spans="1:10" ht="1.1499999999999999" hidden="1" customHeight="1" x14ac:dyDescent="0.3">
      <c r="A244" s="117" t="s">
        <v>718</v>
      </c>
      <c r="B244" s="118">
        <v>87905</v>
      </c>
      <c r="C244" s="118" t="s">
        <v>158</v>
      </c>
      <c r="D244" s="118" t="s">
        <v>857</v>
      </c>
      <c r="E244" s="206" t="s">
        <v>793</v>
      </c>
      <c r="F244" s="207"/>
      <c r="G244" s="118" t="s">
        <v>156</v>
      </c>
      <c r="H244" s="118">
        <v>11.88</v>
      </c>
      <c r="I244" s="118">
        <v>7.22</v>
      </c>
      <c r="J244" s="118">
        <v>85.77</v>
      </c>
    </row>
    <row r="245" spans="1:10" ht="18" hidden="1" customHeight="1" x14ac:dyDescent="0.3">
      <c r="A245" s="117" t="s">
        <v>718</v>
      </c>
      <c r="B245" s="118">
        <v>87548</v>
      </c>
      <c r="C245" s="118" t="s">
        <v>158</v>
      </c>
      <c r="D245" s="118" t="s">
        <v>792</v>
      </c>
      <c r="E245" s="206" t="s">
        <v>793</v>
      </c>
      <c r="F245" s="207"/>
      <c r="G245" s="118" t="s">
        <v>156</v>
      </c>
      <c r="H245" s="118">
        <v>11.88</v>
      </c>
      <c r="I245" s="118">
        <v>24.69</v>
      </c>
      <c r="J245" s="118">
        <v>293.31</v>
      </c>
    </row>
    <row r="246" spans="1:10" ht="24" hidden="1" customHeight="1" x14ac:dyDescent="0.3">
      <c r="A246" s="117" t="s">
        <v>718</v>
      </c>
      <c r="B246" s="118">
        <v>88310</v>
      </c>
      <c r="C246" s="118" t="s">
        <v>158</v>
      </c>
      <c r="D246" s="118" t="s">
        <v>727</v>
      </c>
      <c r="E246" s="206" t="s">
        <v>720</v>
      </c>
      <c r="F246" s="207"/>
      <c r="G246" s="118" t="s">
        <v>721</v>
      </c>
      <c r="H246" s="118">
        <v>5</v>
      </c>
      <c r="I246" s="118">
        <v>24.91</v>
      </c>
      <c r="J246" s="118">
        <v>124.55</v>
      </c>
    </row>
    <row r="247" spans="1:10" ht="24" hidden="1" customHeight="1" x14ac:dyDescent="0.3">
      <c r="A247" s="122" t="s">
        <v>739</v>
      </c>
      <c r="B247" s="123">
        <v>5067</v>
      </c>
      <c r="C247" s="123" t="s">
        <v>158</v>
      </c>
      <c r="D247" s="123" t="s">
        <v>858</v>
      </c>
      <c r="E247" s="215" t="s">
        <v>783</v>
      </c>
      <c r="F247" s="216"/>
      <c r="G247" s="123" t="s">
        <v>841</v>
      </c>
      <c r="H247" s="123">
        <v>0.2</v>
      </c>
      <c r="I247" s="123">
        <v>25.91</v>
      </c>
      <c r="J247" s="123">
        <v>5.18</v>
      </c>
    </row>
    <row r="248" spans="1:10" ht="24" hidden="1" customHeight="1" x14ac:dyDescent="0.3">
      <c r="A248" s="122" t="s">
        <v>739</v>
      </c>
      <c r="B248" s="123">
        <v>6212</v>
      </c>
      <c r="C248" s="123" t="s">
        <v>158</v>
      </c>
      <c r="D248" s="123" t="s">
        <v>859</v>
      </c>
      <c r="E248" s="215" t="s">
        <v>783</v>
      </c>
      <c r="F248" s="216"/>
      <c r="G248" s="123" t="s">
        <v>265</v>
      </c>
      <c r="H248" s="123">
        <v>13.5</v>
      </c>
      <c r="I248" s="123">
        <v>12.2</v>
      </c>
      <c r="J248" s="123">
        <v>164.7</v>
      </c>
    </row>
    <row r="249" spans="1:10" ht="24" customHeight="1" x14ac:dyDescent="0.3">
      <c r="A249" s="122" t="s">
        <v>739</v>
      </c>
      <c r="B249" s="123">
        <v>19958</v>
      </c>
      <c r="C249" s="123" t="s">
        <v>154</v>
      </c>
      <c r="D249" s="123" t="s">
        <v>860</v>
      </c>
      <c r="E249" s="215" t="s">
        <v>783</v>
      </c>
      <c r="F249" s="216"/>
      <c r="G249" s="123" t="s">
        <v>265</v>
      </c>
      <c r="H249" s="123">
        <v>21.45</v>
      </c>
      <c r="I249" s="123">
        <v>7.59</v>
      </c>
      <c r="J249" s="123">
        <v>162.80000000000001</v>
      </c>
    </row>
    <row r="250" spans="1:10" ht="24" hidden="1" customHeight="1" x14ac:dyDescent="0.3">
      <c r="A250" s="122" t="s">
        <v>739</v>
      </c>
      <c r="B250" s="123">
        <v>7342</v>
      </c>
      <c r="C250" s="123" t="s">
        <v>158</v>
      </c>
      <c r="D250" s="123" t="s">
        <v>861</v>
      </c>
      <c r="E250" s="215" t="s">
        <v>783</v>
      </c>
      <c r="F250" s="216"/>
      <c r="G250" s="123" t="s">
        <v>841</v>
      </c>
      <c r="H250" s="123">
        <v>11.88</v>
      </c>
      <c r="I250" s="123">
        <v>2.75</v>
      </c>
      <c r="J250" s="123">
        <v>32.67</v>
      </c>
    </row>
    <row r="251" spans="1:10" ht="24" hidden="1" customHeight="1" x14ac:dyDescent="0.3">
      <c r="A251" s="142" t="s">
        <v>111</v>
      </c>
      <c r="B251" s="142" t="s">
        <v>111</v>
      </c>
      <c r="C251" s="142" t="s">
        <v>111</v>
      </c>
      <c r="D251" s="142" t="s">
        <v>111</v>
      </c>
      <c r="E251" s="142" t="s">
        <v>731</v>
      </c>
      <c r="F251" s="142">
        <v>689.76</v>
      </c>
      <c r="G251" s="142" t="s">
        <v>732</v>
      </c>
      <c r="H251" s="142">
        <v>0</v>
      </c>
      <c r="I251" s="142" t="s">
        <v>733</v>
      </c>
      <c r="J251" s="142">
        <v>689.76</v>
      </c>
    </row>
    <row r="252" spans="1:10" ht="24" hidden="1" customHeight="1" x14ac:dyDescent="0.3">
      <c r="A252" s="142" t="s">
        <v>111</v>
      </c>
      <c r="B252" s="142" t="s">
        <v>111</v>
      </c>
      <c r="C252" s="142" t="s">
        <v>111</v>
      </c>
      <c r="D252" s="142" t="s">
        <v>111</v>
      </c>
      <c r="E252" s="142" t="s">
        <v>734</v>
      </c>
      <c r="F252" s="142">
        <v>512.69000000000005</v>
      </c>
      <c r="G252" s="142" t="s">
        <v>111</v>
      </c>
      <c r="H252" s="208" t="s">
        <v>735</v>
      </c>
      <c r="I252" s="208"/>
      <c r="J252" s="143">
        <v>2690.68</v>
      </c>
    </row>
    <row r="253" spans="1:10" ht="24" hidden="1" customHeight="1" x14ac:dyDescent="0.3">
      <c r="A253" s="132" t="s">
        <v>111</v>
      </c>
      <c r="B253" s="132" t="s">
        <v>111</v>
      </c>
      <c r="C253" s="132" t="s">
        <v>111</v>
      </c>
      <c r="D253" s="132" t="s">
        <v>111</v>
      </c>
      <c r="E253" s="132" t="s">
        <v>111</v>
      </c>
      <c r="F253" s="132" t="s">
        <v>111</v>
      </c>
      <c r="G253" s="132" t="s">
        <v>736</v>
      </c>
      <c r="H253" s="132">
        <v>2</v>
      </c>
      <c r="I253" s="132" t="s">
        <v>737</v>
      </c>
      <c r="J253" s="133">
        <v>5381.36</v>
      </c>
    </row>
    <row r="254" spans="1:10" ht="24" hidden="1" customHeight="1" x14ac:dyDescent="0.3">
      <c r="A254" s="120" t="s">
        <v>111</v>
      </c>
      <c r="B254" s="120" t="s">
        <v>111</v>
      </c>
      <c r="C254" s="120" t="s">
        <v>111</v>
      </c>
      <c r="D254" s="120" t="s">
        <v>111</v>
      </c>
      <c r="E254" s="120" t="s">
        <v>111</v>
      </c>
      <c r="F254" s="120" t="s">
        <v>111</v>
      </c>
      <c r="G254" s="120" t="s">
        <v>111</v>
      </c>
      <c r="H254" s="120" t="s">
        <v>111</v>
      </c>
      <c r="I254" s="120" t="s">
        <v>111</v>
      </c>
      <c r="J254" s="120" t="s">
        <v>111</v>
      </c>
    </row>
    <row r="255" spans="1:10" ht="24" hidden="1" customHeight="1" x14ac:dyDescent="0.3">
      <c r="A255" s="101">
        <v>2</v>
      </c>
      <c r="B255" s="102" t="s">
        <v>111</v>
      </c>
      <c r="C255" s="102" t="s">
        <v>111</v>
      </c>
      <c r="D255" s="102" t="s">
        <v>16</v>
      </c>
      <c r="E255" s="102" t="s">
        <v>111</v>
      </c>
      <c r="F255" s="209" t="s">
        <v>111</v>
      </c>
      <c r="G255" s="210"/>
      <c r="H255" s="102" t="s">
        <v>111</v>
      </c>
      <c r="I255" s="102" t="s">
        <v>111</v>
      </c>
      <c r="J255" s="107">
        <v>99275.58</v>
      </c>
    </row>
    <row r="256" spans="1:10" ht="24" hidden="1" customHeight="1" x14ac:dyDescent="0.3">
      <c r="A256" s="113" t="s">
        <v>191</v>
      </c>
      <c r="B256" s="114" t="s">
        <v>140</v>
      </c>
      <c r="C256" s="114" t="s">
        <v>141</v>
      </c>
      <c r="D256" s="114" t="s">
        <v>10</v>
      </c>
      <c r="E256" s="211" t="s">
        <v>715</v>
      </c>
      <c r="F256" s="212"/>
      <c r="G256" s="114" t="s">
        <v>142</v>
      </c>
      <c r="H256" s="114" t="s">
        <v>143</v>
      </c>
      <c r="I256" s="114" t="s">
        <v>144</v>
      </c>
      <c r="J256" s="114" t="s">
        <v>11</v>
      </c>
    </row>
    <row r="257" spans="1:10" ht="24" hidden="1" customHeight="1" x14ac:dyDescent="0.3">
      <c r="A257" s="108" t="s">
        <v>716</v>
      </c>
      <c r="B257" s="109">
        <v>94295</v>
      </c>
      <c r="C257" s="109" t="s">
        <v>158</v>
      </c>
      <c r="D257" s="109" t="s">
        <v>192</v>
      </c>
      <c r="E257" s="213" t="s">
        <v>720</v>
      </c>
      <c r="F257" s="214"/>
      <c r="G257" s="109" t="s">
        <v>186</v>
      </c>
      <c r="H257" s="109">
        <v>1</v>
      </c>
      <c r="I257" s="110">
        <v>5988.56</v>
      </c>
      <c r="J257" s="110">
        <v>5988.56</v>
      </c>
    </row>
    <row r="258" spans="1:10" ht="24" hidden="1" customHeight="1" x14ac:dyDescent="0.3">
      <c r="A258" s="117" t="s">
        <v>718</v>
      </c>
      <c r="B258" s="118">
        <v>95423</v>
      </c>
      <c r="C258" s="118" t="s">
        <v>158</v>
      </c>
      <c r="D258" s="118" t="s">
        <v>862</v>
      </c>
      <c r="E258" s="206" t="s">
        <v>720</v>
      </c>
      <c r="F258" s="207"/>
      <c r="G258" s="118" t="s">
        <v>186</v>
      </c>
      <c r="H258" s="118">
        <v>1</v>
      </c>
      <c r="I258" s="118">
        <v>90.88</v>
      </c>
      <c r="J258" s="118">
        <v>90.88</v>
      </c>
    </row>
    <row r="259" spans="1:10" ht="24" hidden="1" customHeight="1" x14ac:dyDescent="0.3">
      <c r="A259" s="122" t="s">
        <v>739</v>
      </c>
      <c r="B259" s="123">
        <v>40819</v>
      </c>
      <c r="C259" s="123" t="s">
        <v>158</v>
      </c>
      <c r="D259" s="123" t="s">
        <v>863</v>
      </c>
      <c r="E259" s="215" t="s">
        <v>741</v>
      </c>
      <c r="F259" s="216"/>
      <c r="G259" s="123" t="s">
        <v>186</v>
      </c>
      <c r="H259" s="123">
        <v>1</v>
      </c>
      <c r="I259" s="124">
        <v>5426.23</v>
      </c>
      <c r="J259" s="124">
        <v>5426.23</v>
      </c>
    </row>
    <row r="260" spans="1:10" ht="24" hidden="1" customHeight="1" x14ac:dyDescent="0.3">
      <c r="A260" s="122" t="s">
        <v>739</v>
      </c>
      <c r="B260" s="123">
        <v>40863</v>
      </c>
      <c r="C260" s="123" t="s">
        <v>158</v>
      </c>
      <c r="D260" s="123" t="s">
        <v>864</v>
      </c>
      <c r="E260" s="215" t="s">
        <v>783</v>
      </c>
      <c r="F260" s="216"/>
      <c r="G260" s="123" t="s">
        <v>186</v>
      </c>
      <c r="H260" s="123">
        <v>1</v>
      </c>
      <c r="I260" s="123">
        <v>215.56</v>
      </c>
      <c r="J260" s="123">
        <v>215.56</v>
      </c>
    </row>
    <row r="261" spans="1:10" ht="36" hidden="1" customHeight="1" x14ac:dyDescent="0.3">
      <c r="A261" s="122" t="s">
        <v>739</v>
      </c>
      <c r="B261" s="123">
        <v>40864</v>
      </c>
      <c r="C261" s="123" t="s">
        <v>158</v>
      </c>
      <c r="D261" s="123" t="s">
        <v>865</v>
      </c>
      <c r="E261" s="215" t="s">
        <v>783</v>
      </c>
      <c r="F261" s="216"/>
      <c r="G261" s="123" t="s">
        <v>186</v>
      </c>
      <c r="H261" s="123">
        <v>1</v>
      </c>
      <c r="I261" s="123">
        <v>12.89</v>
      </c>
      <c r="J261" s="123">
        <v>12.89</v>
      </c>
    </row>
    <row r="262" spans="1:10" ht="38.25" hidden="1" customHeight="1" x14ac:dyDescent="0.3">
      <c r="A262" s="122" t="s">
        <v>739</v>
      </c>
      <c r="B262" s="123">
        <v>43475</v>
      </c>
      <c r="C262" s="123" t="s">
        <v>158</v>
      </c>
      <c r="D262" s="123" t="s">
        <v>866</v>
      </c>
      <c r="E262" s="215" t="s">
        <v>788</v>
      </c>
      <c r="F262" s="216"/>
      <c r="G262" s="123" t="s">
        <v>186</v>
      </c>
      <c r="H262" s="123">
        <v>1</v>
      </c>
      <c r="I262" s="123">
        <v>21.49</v>
      </c>
      <c r="J262" s="123">
        <v>21.49</v>
      </c>
    </row>
    <row r="263" spans="1:10" ht="14.25" hidden="1" customHeight="1" x14ac:dyDescent="0.3">
      <c r="A263" s="122" t="s">
        <v>739</v>
      </c>
      <c r="B263" s="123">
        <v>43499</v>
      </c>
      <c r="C263" s="123" t="s">
        <v>158</v>
      </c>
      <c r="D263" s="123" t="s">
        <v>867</v>
      </c>
      <c r="E263" s="215" t="s">
        <v>788</v>
      </c>
      <c r="F263" s="216"/>
      <c r="G263" s="123" t="s">
        <v>186</v>
      </c>
      <c r="H263" s="123">
        <v>1</v>
      </c>
      <c r="I263" s="123">
        <v>221.51</v>
      </c>
      <c r="J263" s="123">
        <v>221.51</v>
      </c>
    </row>
    <row r="264" spans="1:10" ht="30" hidden="1" customHeight="1" x14ac:dyDescent="0.3">
      <c r="A264" s="142" t="s">
        <v>111</v>
      </c>
      <c r="B264" s="142" t="s">
        <v>111</v>
      </c>
      <c r="C264" s="142" t="s">
        <v>111</v>
      </c>
      <c r="D264" s="142" t="s">
        <v>111</v>
      </c>
      <c r="E264" s="142" t="s">
        <v>731</v>
      </c>
      <c r="F264" s="143">
        <v>5517.11</v>
      </c>
      <c r="G264" s="142" t="s">
        <v>732</v>
      </c>
      <c r="H264" s="142">
        <v>0</v>
      </c>
      <c r="I264" s="142" t="s">
        <v>733</v>
      </c>
      <c r="J264" s="143">
        <v>5517.11</v>
      </c>
    </row>
    <row r="265" spans="1:10" ht="1.1499999999999999" hidden="1" customHeight="1" x14ac:dyDescent="0.3">
      <c r="A265" s="142" t="s">
        <v>111</v>
      </c>
      <c r="B265" s="142" t="s">
        <v>111</v>
      </c>
      <c r="C265" s="142" t="s">
        <v>111</v>
      </c>
      <c r="D265" s="142" t="s">
        <v>111</v>
      </c>
      <c r="E265" s="142" t="s">
        <v>734</v>
      </c>
      <c r="F265" s="143">
        <v>1409.7</v>
      </c>
      <c r="G265" s="142" t="s">
        <v>111</v>
      </c>
      <c r="H265" s="208" t="s">
        <v>735</v>
      </c>
      <c r="I265" s="208"/>
      <c r="J265" s="143">
        <v>7398.26</v>
      </c>
    </row>
    <row r="266" spans="1:10" ht="18" hidden="1" customHeight="1" x14ac:dyDescent="0.3">
      <c r="A266" s="132" t="s">
        <v>111</v>
      </c>
      <c r="B266" s="132" t="s">
        <v>111</v>
      </c>
      <c r="C266" s="132" t="s">
        <v>111</v>
      </c>
      <c r="D266" s="132" t="s">
        <v>111</v>
      </c>
      <c r="E266" s="132" t="s">
        <v>111</v>
      </c>
      <c r="F266" s="132" t="s">
        <v>111</v>
      </c>
      <c r="G266" s="132" t="s">
        <v>736</v>
      </c>
      <c r="H266" s="132">
        <v>6</v>
      </c>
      <c r="I266" s="132" t="s">
        <v>737</v>
      </c>
      <c r="J266" s="133">
        <v>44389.56</v>
      </c>
    </row>
    <row r="267" spans="1:10" ht="24" hidden="1" customHeight="1" x14ac:dyDescent="0.3">
      <c r="A267" s="120" t="s">
        <v>111</v>
      </c>
      <c r="B267" s="120" t="s">
        <v>111</v>
      </c>
      <c r="C267" s="120" t="s">
        <v>111</v>
      </c>
      <c r="D267" s="120" t="s">
        <v>111</v>
      </c>
      <c r="E267" s="120" t="s">
        <v>111</v>
      </c>
      <c r="F267" s="120" t="s">
        <v>111</v>
      </c>
      <c r="G267" s="120" t="s">
        <v>111</v>
      </c>
      <c r="H267" s="120" t="s">
        <v>111</v>
      </c>
      <c r="I267" s="120" t="s">
        <v>111</v>
      </c>
      <c r="J267" s="120" t="s">
        <v>111</v>
      </c>
    </row>
    <row r="268" spans="1:10" ht="24" hidden="1" customHeight="1" x14ac:dyDescent="0.3">
      <c r="A268" s="121" t="s">
        <v>193</v>
      </c>
      <c r="B268" s="115" t="s">
        <v>140</v>
      </c>
      <c r="C268" s="115" t="s">
        <v>141</v>
      </c>
      <c r="D268" s="115" t="s">
        <v>10</v>
      </c>
      <c r="E268" s="211" t="s">
        <v>715</v>
      </c>
      <c r="F268" s="212"/>
      <c r="G268" s="115" t="s">
        <v>142</v>
      </c>
      <c r="H268" s="115" t="s">
        <v>143</v>
      </c>
      <c r="I268" s="115" t="s">
        <v>144</v>
      </c>
      <c r="J268" s="115" t="s">
        <v>11</v>
      </c>
    </row>
    <row r="269" spans="1:10" ht="36" hidden="1" customHeight="1" x14ac:dyDescent="0.3">
      <c r="A269" s="108" t="s">
        <v>716</v>
      </c>
      <c r="B269" s="109">
        <v>93567</v>
      </c>
      <c r="C269" s="109" t="s">
        <v>158</v>
      </c>
      <c r="D269" s="109" t="s">
        <v>194</v>
      </c>
      <c r="E269" s="213" t="s">
        <v>720</v>
      </c>
      <c r="F269" s="214"/>
      <c r="G269" s="109" t="s">
        <v>186</v>
      </c>
      <c r="H269" s="109">
        <v>1</v>
      </c>
      <c r="I269" s="110">
        <v>4438.2299999999996</v>
      </c>
      <c r="J269" s="110">
        <v>4438.2299999999996</v>
      </c>
    </row>
    <row r="270" spans="1:10" ht="38.25" hidden="1" customHeight="1" x14ac:dyDescent="0.3">
      <c r="A270" s="117" t="s">
        <v>718</v>
      </c>
      <c r="B270" s="118">
        <v>95417</v>
      </c>
      <c r="C270" s="118" t="s">
        <v>158</v>
      </c>
      <c r="D270" s="118" t="s">
        <v>868</v>
      </c>
      <c r="E270" s="206" t="s">
        <v>720</v>
      </c>
      <c r="F270" s="207"/>
      <c r="G270" s="118" t="s">
        <v>186</v>
      </c>
      <c r="H270" s="118">
        <v>1</v>
      </c>
      <c r="I270" s="118">
        <v>46.95</v>
      </c>
      <c r="J270" s="118">
        <v>46.95</v>
      </c>
    </row>
    <row r="271" spans="1:10" ht="14.25" hidden="1" customHeight="1" x14ac:dyDescent="0.3">
      <c r="A271" s="122" t="s">
        <v>739</v>
      </c>
      <c r="B271" s="123">
        <v>40813</v>
      </c>
      <c r="C271" s="123" t="s">
        <v>158</v>
      </c>
      <c r="D271" s="123" t="s">
        <v>869</v>
      </c>
      <c r="E271" s="215" t="s">
        <v>741</v>
      </c>
      <c r="F271" s="216"/>
      <c r="G271" s="123" t="s">
        <v>186</v>
      </c>
      <c r="H271" s="123">
        <v>1</v>
      </c>
      <c r="I271" s="124">
        <v>4026.84</v>
      </c>
      <c r="J271" s="124">
        <v>4026.84</v>
      </c>
    </row>
    <row r="272" spans="1:10" ht="30" hidden="1" customHeight="1" x14ac:dyDescent="0.3">
      <c r="A272" s="122" t="s">
        <v>739</v>
      </c>
      <c r="B272" s="123">
        <v>40863</v>
      </c>
      <c r="C272" s="123" t="s">
        <v>158</v>
      </c>
      <c r="D272" s="123" t="s">
        <v>864</v>
      </c>
      <c r="E272" s="215" t="s">
        <v>783</v>
      </c>
      <c r="F272" s="216"/>
      <c r="G272" s="123" t="s">
        <v>186</v>
      </c>
      <c r="H272" s="123">
        <v>1</v>
      </c>
      <c r="I272" s="123">
        <v>215.56</v>
      </c>
      <c r="J272" s="123">
        <v>215.56</v>
      </c>
    </row>
    <row r="273" spans="1:10" ht="1.1499999999999999" hidden="1" customHeight="1" x14ac:dyDescent="0.3">
      <c r="A273" s="122" t="s">
        <v>739</v>
      </c>
      <c r="B273" s="123">
        <v>40864</v>
      </c>
      <c r="C273" s="123" t="s">
        <v>158</v>
      </c>
      <c r="D273" s="123" t="s">
        <v>865</v>
      </c>
      <c r="E273" s="215" t="s">
        <v>783</v>
      </c>
      <c r="F273" s="216"/>
      <c r="G273" s="123" t="s">
        <v>186</v>
      </c>
      <c r="H273" s="123">
        <v>1</v>
      </c>
      <c r="I273" s="123">
        <v>12.89</v>
      </c>
      <c r="J273" s="123">
        <v>12.89</v>
      </c>
    </row>
    <row r="274" spans="1:10" ht="18" hidden="1" customHeight="1" x14ac:dyDescent="0.3">
      <c r="A274" s="122" t="s">
        <v>739</v>
      </c>
      <c r="B274" s="123">
        <v>43474</v>
      </c>
      <c r="C274" s="123" t="s">
        <v>158</v>
      </c>
      <c r="D274" s="123" t="s">
        <v>870</v>
      </c>
      <c r="E274" s="215" t="s">
        <v>788</v>
      </c>
      <c r="F274" s="216"/>
      <c r="G274" s="123" t="s">
        <v>186</v>
      </c>
      <c r="H274" s="123">
        <v>1</v>
      </c>
      <c r="I274" s="123">
        <v>2.54</v>
      </c>
      <c r="J274" s="123">
        <v>2.54</v>
      </c>
    </row>
    <row r="275" spans="1:10" ht="24" hidden="1" customHeight="1" x14ac:dyDescent="0.3">
      <c r="A275" s="122" t="s">
        <v>739</v>
      </c>
      <c r="B275" s="123">
        <v>43498</v>
      </c>
      <c r="C275" s="123" t="s">
        <v>158</v>
      </c>
      <c r="D275" s="123" t="s">
        <v>871</v>
      </c>
      <c r="E275" s="215" t="s">
        <v>788</v>
      </c>
      <c r="F275" s="216"/>
      <c r="G275" s="123" t="s">
        <v>186</v>
      </c>
      <c r="H275" s="123">
        <v>1</v>
      </c>
      <c r="I275" s="123">
        <v>133.44999999999999</v>
      </c>
      <c r="J275" s="123">
        <v>133.44999999999999</v>
      </c>
    </row>
    <row r="276" spans="1:10" ht="24" hidden="1" customHeight="1" x14ac:dyDescent="0.3">
      <c r="A276" s="142" t="s">
        <v>111</v>
      </c>
      <c r="B276" s="142" t="s">
        <v>111</v>
      </c>
      <c r="C276" s="142" t="s">
        <v>111</v>
      </c>
      <c r="D276" s="142" t="s">
        <v>111</v>
      </c>
      <c r="E276" s="142" t="s">
        <v>731</v>
      </c>
      <c r="F276" s="143">
        <v>4073.79</v>
      </c>
      <c r="G276" s="142" t="s">
        <v>732</v>
      </c>
      <c r="H276" s="142">
        <v>0</v>
      </c>
      <c r="I276" s="142" t="s">
        <v>733</v>
      </c>
      <c r="J276" s="143">
        <v>4073.79</v>
      </c>
    </row>
    <row r="277" spans="1:10" ht="24" hidden="1" customHeight="1" x14ac:dyDescent="0.3">
      <c r="A277" s="142" t="s">
        <v>111</v>
      </c>
      <c r="B277" s="142" t="s">
        <v>111</v>
      </c>
      <c r="C277" s="142" t="s">
        <v>111</v>
      </c>
      <c r="D277" s="142" t="s">
        <v>111</v>
      </c>
      <c r="E277" s="142" t="s">
        <v>734</v>
      </c>
      <c r="F277" s="143">
        <v>1044.75</v>
      </c>
      <c r="G277" s="142" t="s">
        <v>111</v>
      </c>
      <c r="H277" s="208" t="s">
        <v>735</v>
      </c>
      <c r="I277" s="208"/>
      <c r="J277" s="143">
        <v>5482.98</v>
      </c>
    </row>
    <row r="278" spans="1:10" ht="25.5" hidden="1" customHeight="1" x14ac:dyDescent="0.3">
      <c r="A278" s="132" t="s">
        <v>111</v>
      </c>
      <c r="B278" s="132" t="s">
        <v>111</v>
      </c>
      <c r="C278" s="132" t="s">
        <v>111</v>
      </c>
      <c r="D278" s="132" t="s">
        <v>111</v>
      </c>
      <c r="E278" s="132" t="s">
        <v>111</v>
      </c>
      <c r="F278" s="132" t="s">
        <v>111</v>
      </c>
      <c r="G278" s="132" t="s">
        <v>736</v>
      </c>
      <c r="H278" s="132">
        <v>6</v>
      </c>
      <c r="I278" s="132" t="s">
        <v>737</v>
      </c>
      <c r="J278" s="133">
        <v>32897.879999999997</v>
      </c>
    </row>
    <row r="279" spans="1:10" ht="14.25" hidden="1" customHeight="1" x14ac:dyDescent="0.3">
      <c r="A279" s="120" t="s">
        <v>111</v>
      </c>
      <c r="B279" s="120" t="s">
        <v>111</v>
      </c>
      <c r="C279" s="120" t="s">
        <v>111</v>
      </c>
      <c r="D279" s="120" t="s">
        <v>111</v>
      </c>
      <c r="E279" s="120" t="s">
        <v>111</v>
      </c>
      <c r="F279" s="120" t="s">
        <v>111</v>
      </c>
      <c r="G279" s="120" t="s">
        <v>111</v>
      </c>
      <c r="H279" s="120" t="s">
        <v>111</v>
      </c>
      <c r="I279" s="120" t="s">
        <v>111</v>
      </c>
      <c r="J279" s="120" t="s">
        <v>111</v>
      </c>
    </row>
    <row r="280" spans="1:10" ht="30" hidden="1" customHeight="1" x14ac:dyDescent="0.3">
      <c r="A280" s="121" t="s">
        <v>195</v>
      </c>
      <c r="B280" s="115" t="s">
        <v>140</v>
      </c>
      <c r="C280" s="115" t="s">
        <v>141</v>
      </c>
      <c r="D280" s="115" t="s">
        <v>10</v>
      </c>
      <c r="E280" s="211" t="s">
        <v>715</v>
      </c>
      <c r="F280" s="212"/>
      <c r="G280" s="115" t="s">
        <v>142</v>
      </c>
      <c r="H280" s="115" t="s">
        <v>143</v>
      </c>
      <c r="I280" s="115" t="s">
        <v>144</v>
      </c>
      <c r="J280" s="115" t="s">
        <v>11</v>
      </c>
    </row>
    <row r="281" spans="1:10" ht="1.1499999999999999" hidden="1" customHeight="1" x14ac:dyDescent="0.3">
      <c r="A281" s="108" t="s">
        <v>716</v>
      </c>
      <c r="B281" s="109">
        <v>101404</v>
      </c>
      <c r="C281" s="109" t="s">
        <v>158</v>
      </c>
      <c r="D281" s="109" t="s">
        <v>196</v>
      </c>
      <c r="E281" s="213" t="s">
        <v>720</v>
      </c>
      <c r="F281" s="214"/>
      <c r="G281" s="109" t="s">
        <v>186</v>
      </c>
      <c r="H281" s="109">
        <v>1</v>
      </c>
      <c r="I281" s="110">
        <v>2966.4</v>
      </c>
      <c r="J281" s="110">
        <v>2966.4</v>
      </c>
    </row>
    <row r="282" spans="1:10" ht="18" hidden="1" customHeight="1" x14ac:dyDescent="0.3">
      <c r="A282" s="117" t="s">
        <v>718</v>
      </c>
      <c r="B282" s="118">
        <v>101318</v>
      </c>
      <c r="C282" s="118" t="s">
        <v>158</v>
      </c>
      <c r="D282" s="118" t="s">
        <v>872</v>
      </c>
      <c r="E282" s="206" t="s">
        <v>720</v>
      </c>
      <c r="F282" s="207"/>
      <c r="G282" s="118" t="s">
        <v>186</v>
      </c>
      <c r="H282" s="118">
        <v>1</v>
      </c>
      <c r="I282" s="118">
        <v>68.23</v>
      </c>
      <c r="J282" s="118">
        <v>68.23</v>
      </c>
    </row>
    <row r="283" spans="1:10" ht="24" hidden="1" customHeight="1" x14ac:dyDescent="0.3">
      <c r="A283" s="122" t="s">
        <v>739</v>
      </c>
      <c r="B283" s="123">
        <v>40863</v>
      </c>
      <c r="C283" s="123" t="s">
        <v>158</v>
      </c>
      <c r="D283" s="123" t="s">
        <v>864</v>
      </c>
      <c r="E283" s="215" t="s">
        <v>783</v>
      </c>
      <c r="F283" s="216"/>
      <c r="G283" s="123" t="s">
        <v>186</v>
      </c>
      <c r="H283" s="123">
        <v>1</v>
      </c>
      <c r="I283" s="123">
        <v>215.56</v>
      </c>
      <c r="J283" s="123">
        <v>215.56</v>
      </c>
    </row>
    <row r="284" spans="1:10" ht="36" hidden="1" customHeight="1" x14ac:dyDescent="0.3">
      <c r="A284" s="122" t="s">
        <v>739</v>
      </c>
      <c r="B284" s="123">
        <v>40864</v>
      </c>
      <c r="C284" s="123" t="s">
        <v>158</v>
      </c>
      <c r="D284" s="123" t="s">
        <v>865</v>
      </c>
      <c r="E284" s="215" t="s">
        <v>783</v>
      </c>
      <c r="F284" s="216"/>
      <c r="G284" s="123" t="s">
        <v>186</v>
      </c>
      <c r="H284" s="123">
        <v>1</v>
      </c>
      <c r="I284" s="123">
        <v>12.89</v>
      </c>
      <c r="J284" s="123">
        <v>12.89</v>
      </c>
    </row>
    <row r="285" spans="1:10" ht="36" hidden="1" customHeight="1" x14ac:dyDescent="0.3">
      <c r="A285" s="122" t="s">
        <v>739</v>
      </c>
      <c r="B285" s="123">
        <v>40939</v>
      </c>
      <c r="C285" s="123" t="s">
        <v>158</v>
      </c>
      <c r="D285" s="123" t="s">
        <v>873</v>
      </c>
      <c r="E285" s="215" t="s">
        <v>741</v>
      </c>
      <c r="F285" s="216"/>
      <c r="G285" s="123" t="s">
        <v>186</v>
      </c>
      <c r="H285" s="123">
        <v>1</v>
      </c>
      <c r="I285" s="124">
        <v>2533.73</v>
      </c>
      <c r="J285" s="124">
        <v>2533.73</v>
      </c>
    </row>
    <row r="286" spans="1:10" ht="36" hidden="1" customHeight="1" x14ac:dyDescent="0.3">
      <c r="A286" s="122" t="s">
        <v>739</v>
      </c>
      <c r="B286" s="123">
        <v>43474</v>
      </c>
      <c r="C286" s="123" t="s">
        <v>158</v>
      </c>
      <c r="D286" s="123" t="s">
        <v>870</v>
      </c>
      <c r="E286" s="215" t="s">
        <v>788</v>
      </c>
      <c r="F286" s="216"/>
      <c r="G286" s="123" t="s">
        <v>186</v>
      </c>
      <c r="H286" s="123">
        <v>1</v>
      </c>
      <c r="I286" s="123">
        <v>2.54</v>
      </c>
      <c r="J286" s="123">
        <v>2.54</v>
      </c>
    </row>
    <row r="287" spans="1:10" ht="24" hidden="1" customHeight="1" x14ac:dyDescent="0.3">
      <c r="A287" s="122" t="s">
        <v>739</v>
      </c>
      <c r="B287" s="123">
        <v>43498</v>
      </c>
      <c r="C287" s="123" t="s">
        <v>158</v>
      </c>
      <c r="D287" s="123" t="s">
        <v>871</v>
      </c>
      <c r="E287" s="215" t="s">
        <v>788</v>
      </c>
      <c r="F287" s="216"/>
      <c r="G287" s="123" t="s">
        <v>186</v>
      </c>
      <c r="H287" s="123">
        <v>1</v>
      </c>
      <c r="I287" s="123">
        <v>133.44999999999999</v>
      </c>
      <c r="J287" s="123">
        <v>133.44999999999999</v>
      </c>
    </row>
    <row r="288" spans="1:10" ht="24" hidden="1" customHeight="1" x14ac:dyDescent="0.3">
      <c r="A288" s="142" t="s">
        <v>111</v>
      </c>
      <c r="B288" s="142" t="s">
        <v>111</v>
      </c>
      <c r="C288" s="142" t="s">
        <v>111</v>
      </c>
      <c r="D288" s="142" t="s">
        <v>111</v>
      </c>
      <c r="E288" s="142" t="s">
        <v>731</v>
      </c>
      <c r="F288" s="143">
        <v>2601.96</v>
      </c>
      <c r="G288" s="142" t="s">
        <v>732</v>
      </c>
      <c r="H288" s="142">
        <v>0</v>
      </c>
      <c r="I288" s="142" t="s">
        <v>733</v>
      </c>
      <c r="J288" s="143">
        <v>2601.96</v>
      </c>
    </row>
    <row r="289" spans="1:10" ht="24" hidden="1" customHeight="1" x14ac:dyDescent="0.3">
      <c r="A289" s="142" t="s">
        <v>111</v>
      </c>
      <c r="B289" s="142" t="s">
        <v>111</v>
      </c>
      <c r="C289" s="142" t="s">
        <v>111</v>
      </c>
      <c r="D289" s="142" t="s">
        <v>111</v>
      </c>
      <c r="E289" s="142" t="s">
        <v>734</v>
      </c>
      <c r="F289" s="142">
        <v>698.29</v>
      </c>
      <c r="G289" s="142" t="s">
        <v>111</v>
      </c>
      <c r="H289" s="208" t="s">
        <v>735</v>
      </c>
      <c r="I289" s="208"/>
      <c r="J289" s="143">
        <v>3664.69</v>
      </c>
    </row>
    <row r="290" spans="1:10" ht="24" hidden="1" customHeight="1" x14ac:dyDescent="0.3">
      <c r="A290" s="132" t="s">
        <v>111</v>
      </c>
      <c r="B290" s="132" t="s">
        <v>111</v>
      </c>
      <c r="C290" s="132" t="s">
        <v>111</v>
      </c>
      <c r="D290" s="132" t="s">
        <v>111</v>
      </c>
      <c r="E290" s="132" t="s">
        <v>111</v>
      </c>
      <c r="F290" s="132" t="s">
        <v>111</v>
      </c>
      <c r="G290" s="132" t="s">
        <v>736</v>
      </c>
      <c r="H290" s="132">
        <v>6</v>
      </c>
      <c r="I290" s="132" t="s">
        <v>737</v>
      </c>
      <c r="J290" s="133">
        <v>21988.14</v>
      </c>
    </row>
    <row r="291" spans="1:10" ht="24" hidden="1" customHeight="1" x14ac:dyDescent="0.3">
      <c r="A291" s="120" t="s">
        <v>111</v>
      </c>
      <c r="B291" s="120" t="s">
        <v>111</v>
      </c>
      <c r="C291" s="120" t="s">
        <v>111</v>
      </c>
      <c r="D291" s="120" t="s">
        <v>111</v>
      </c>
      <c r="E291" s="120" t="s">
        <v>111</v>
      </c>
      <c r="F291" s="120" t="s">
        <v>111</v>
      </c>
      <c r="G291" s="120" t="s">
        <v>111</v>
      </c>
      <c r="H291" s="120" t="s">
        <v>111</v>
      </c>
      <c r="I291" s="120" t="s">
        <v>111</v>
      </c>
      <c r="J291" s="120" t="s">
        <v>111</v>
      </c>
    </row>
    <row r="292" spans="1:10" ht="36" hidden="1" customHeight="1" x14ac:dyDescent="0.3">
      <c r="A292" s="101">
        <v>3</v>
      </c>
      <c r="B292" s="102" t="s">
        <v>111</v>
      </c>
      <c r="C292" s="102" t="s">
        <v>111</v>
      </c>
      <c r="D292" s="102" t="s">
        <v>18</v>
      </c>
      <c r="E292" s="102" t="s">
        <v>111</v>
      </c>
      <c r="F292" s="209" t="s">
        <v>111</v>
      </c>
      <c r="G292" s="210"/>
      <c r="H292" s="102" t="s">
        <v>111</v>
      </c>
      <c r="I292" s="102" t="s">
        <v>111</v>
      </c>
      <c r="J292" s="107">
        <v>52200.18</v>
      </c>
    </row>
    <row r="293" spans="1:10" ht="14.25" hidden="1" customHeight="1" x14ac:dyDescent="0.3">
      <c r="A293" s="104" t="s">
        <v>197</v>
      </c>
      <c r="B293" s="105" t="s">
        <v>111</v>
      </c>
      <c r="C293" s="105" t="s">
        <v>111</v>
      </c>
      <c r="D293" s="105" t="s">
        <v>198</v>
      </c>
      <c r="E293" s="105" t="s">
        <v>111</v>
      </c>
      <c r="F293" s="209" t="s">
        <v>111</v>
      </c>
      <c r="G293" s="210"/>
      <c r="H293" s="105" t="s">
        <v>111</v>
      </c>
      <c r="I293" s="105" t="s">
        <v>111</v>
      </c>
      <c r="J293" s="112">
        <v>30827.18</v>
      </c>
    </row>
    <row r="294" spans="1:10" ht="14.25" hidden="1" customHeight="1" x14ac:dyDescent="0.3">
      <c r="A294" s="113" t="s">
        <v>199</v>
      </c>
      <c r="B294" s="114" t="s">
        <v>140</v>
      </c>
      <c r="C294" s="114" t="s">
        <v>141</v>
      </c>
      <c r="D294" s="114" t="s">
        <v>10</v>
      </c>
      <c r="E294" s="211" t="s">
        <v>715</v>
      </c>
      <c r="F294" s="212"/>
      <c r="G294" s="114" t="s">
        <v>142</v>
      </c>
      <c r="H294" s="114" t="s">
        <v>143</v>
      </c>
      <c r="I294" s="114" t="s">
        <v>144</v>
      </c>
      <c r="J294" s="114" t="s">
        <v>11</v>
      </c>
    </row>
    <row r="295" spans="1:10" ht="30" hidden="1" customHeight="1" x14ac:dyDescent="0.3">
      <c r="A295" s="108" t="s">
        <v>716</v>
      </c>
      <c r="B295" s="109">
        <v>97622</v>
      </c>
      <c r="C295" s="109" t="s">
        <v>158</v>
      </c>
      <c r="D295" s="109" t="s">
        <v>200</v>
      </c>
      <c r="E295" s="213" t="s">
        <v>830</v>
      </c>
      <c r="F295" s="214"/>
      <c r="G295" s="109" t="s">
        <v>174</v>
      </c>
      <c r="H295" s="109">
        <v>1</v>
      </c>
      <c r="I295" s="109">
        <v>49.32</v>
      </c>
      <c r="J295" s="109">
        <v>49.32</v>
      </c>
    </row>
    <row r="296" spans="1:10" ht="1.1499999999999999" hidden="1" customHeight="1" x14ac:dyDescent="0.3">
      <c r="A296" s="117" t="s">
        <v>718</v>
      </c>
      <c r="B296" s="118">
        <v>88309</v>
      </c>
      <c r="C296" s="118" t="s">
        <v>158</v>
      </c>
      <c r="D296" s="118" t="s">
        <v>874</v>
      </c>
      <c r="E296" s="206" t="s">
        <v>720</v>
      </c>
      <c r="F296" s="207"/>
      <c r="G296" s="118" t="s">
        <v>721</v>
      </c>
      <c r="H296" s="118">
        <v>0.22500000000000001</v>
      </c>
      <c r="I296" s="118">
        <v>23.68</v>
      </c>
      <c r="J296" s="118">
        <v>5.32</v>
      </c>
    </row>
    <row r="297" spans="1:10" ht="18" hidden="1" customHeight="1" x14ac:dyDescent="0.3">
      <c r="A297" s="117" t="s">
        <v>718</v>
      </c>
      <c r="B297" s="118">
        <v>88316</v>
      </c>
      <c r="C297" s="118" t="s">
        <v>158</v>
      </c>
      <c r="D297" s="118" t="s">
        <v>729</v>
      </c>
      <c r="E297" s="206" t="s">
        <v>720</v>
      </c>
      <c r="F297" s="207"/>
      <c r="G297" s="118" t="s">
        <v>721</v>
      </c>
      <c r="H297" s="118">
        <v>2.3248000000000002</v>
      </c>
      <c r="I297" s="118">
        <v>18.93</v>
      </c>
      <c r="J297" s="118">
        <v>44</v>
      </c>
    </row>
    <row r="298" spans="1:10" ht="24" hidden="1" customHeight="1" x14ac:dyDescent="0.3">
      <c r="A298" s="142" t="s">
        <v>111</v>
      </c>
      <c r="B298" s="142" t="s">
        <v>111</v>
      </c>
      <c r="C298" s="142" t="s">
        <v>111</v>
      </c>
      <c r="D298" s="142" t="s">
        <v>111</v>
      </c>
      <c r="E298" s="142" t="s">
        <v>731</v>
      </c>
      <c r="F298" s="142">
        <v>35.369999999999997</v>
      </c>
      <c r="G298" s="142" t="s">
        <v>732</v>
      </c>
      <c r="H298" s="142">
        <v>0</v>
      </c>
      <c r="I298" s="142" t="s">
        <v>733</v>
      </c>
      <c r="J298" s="142">
        <v>35.369999999999997</v>
      </c>
    </row>
    <row r="299" spans="1:10" ht="24" hidden="1" customHeight="1" x14ac:dyDescent="0.3">
      <c r="A299" s="142" t="s">
        <v>111</v>
      </c>
      <c r="B299" s="142" t="s">
        <v>111</v>
      </c>
      <c r="C299" s="142" t="s">
        <v>111</v>
      </c>
      <c r="D299" s="142" t="s">
        <v>111</v>
      </c>
      <c r="E299" s="142" t="s">
        <v>734</v>
      </c>
      <c r="F299" s="142">
        <v>11.6</v>
      </c>
      <c r="G299" s="142" t="s">
        <v>111</v>
      </c>
      <c r="H299" s="208" t="s">
        <v>735</v>
      </c>
      <c r="I299" s="208"/>
      <c r="J299" s="142">
        <v>60.92</v>
      </c>
    </row>
    <row r="300" spans="1:10" ht="24" hidden="1" customHeight="1" x14ac:dyDescent="0.3">
      <c r="A300" s="132" t="s">
        <v>111</v>
      </c>
      <c r="B300" s="132" t="s">
        <v>111</v>
      </c>
      <c r="C300" s="132" t="s">
        <v>111</v>
      </c>
      <c r="D300" s="132" t="s">
        <v>111</v>
      </c>
      <c r="E300" s="132" t="s">
        <v>111</v>
      </c>
      <c r="F300" s="132" t="s">
        <v>111</v>
      </c>
      <c r="G300" s="132" t="s">
        <v>736</v>
      </c>
      <c r="H300" s="132">
        <v>53.71</v>
      </c>
      <c r="I300" s="132" t="s">
        <v>737</v>
      </c>
      <c r="J300" s="133">
        <v>3272.01</v>
      </c>
    </row>
    <row r="301" spans="1:10" ht="24" hidden="1" customHeight="1" x14ac:dyDescent="0.3">
      <c r="A301" s="120" t="s">
        <v>111</v>
      </c>
      <c r="B301" s="120" t="s">
        <v>111</v>
      </c>
      <c r="C301" s="120" t="s">
        <v>111</v>
      </c>
      <c r="D301" s="120" t="s">
        <v>111</v>
      </c>
      <c r="E301" s="120" t="s">
        <v>111</v>
      </c>
      <c r="F301" s="120" t="s">
        <v>111</v>
      </c>
      <c r="G301" s="120" t="s">
        <v>111</v>
      </c>
      <c r="H301" s="120" t="s">
        <v>111</v>
      </c>
      <c r="I301" s="120" t="s">
        <v>111</v>
      </c>
      <c r="J301" s="120" t="s">
        <v>111</v>
      </c>
    </row>
    <row r="302" spans="1:10" ht="25.5" hidden="1" customHeight="1" x14ac:dyDescent="0.3">
      <c r="A302" s="121" t="s">
        <v>201</v>
      </c>
      <c r="B302" s="115" t="s">
        <v>140</v>
      </c>
      <c r="C302" s="115" t="s">
        <v>141</v>
      </c>
      <c r="D302" s="115" t="s">
        <v>10</v>
      </c>
      <c r="E302" s="211" t="s">
        <v>715</v>
      </c>
      <c r="F302" s="212"/>
      <c r="G302" s="115" t="s">
        <v>142</v>
      </c>
      <c r="H302" s="115" t="s">
        <v>143</v>
      </c>
      <c r="I302" s="115" t="s">
        <v>144</v>
      </c>
      <c r="J302" s="115" t="s">
        <v>11</v>
      </c>
    </row>
    <row r="303" spans="1:10" ht="14.25" hidden="1" customHeight="1" x14ac:dyDescent="0.3">
      <c r="A303" s="108" t="s">
        <v>716</v>
      </c>
      <c r="B303" s="109" t="s">
        <v>202</v>
      </c>
      <c r="C303" s="109" t="s">
        <v>150</v>
      </c>
      <c r="D303" s="109" t="s">
        <v>203</v>
      </c>
      <c r="E303" s="213" t="s">
        <v>855</v>
      </c>
      <c r="F303" s="214"/>
      <c r="G303" s="109" t="s">
        <v>156</v>
      </c>
      <c r="H303" s="109">
        <v>1</v>
      </c>
      <c r="I303" s="109">
        <v>17.03</v>
      </c>
      <c r="J303" s="109">
        <v>17.03</v>
      </c>
    </row>
    <row r="304" spans="1:10" ht="30" hidden="1" customHeight="1" x14ac:dyDescent="0.3">
      <c r="A304" s="117" t="s">
        <v>718</v>
      </c>
      <c r="B304" s="118">
        <v>88309</v>
      </c>
      <c r="C304" s="118" t="s">
        <v>158</v>
      </c>
      <c r="D304" s="118" t="s">
        <v>874</v>
      </c>
      <c r="E304" s="206" t="s">
        <v>720</v>
      </c>
      <c r="F304" s="207"/>
      <c r="G304" s="118" t="s">
        <v>721</v>
      </c>
      <c r="H304" s="118">
        <v>0.08</v>
      </c>
      <c r="I304" s="118">
        <v>23.68</v>
      </c>
      <c r="J304" s="118">
        <v>1.89</v>
      </c>
    </row>
    <row r="305" spans="1:10" ht="1.1499999999999999" hidden="1" customHeight="1" x14ac:dyDescent="0.3">
      <c r="A305" s="117" t="s">
        <v>718</v>
      </c>
      <c r="B305" s="118">
        <v>88316</v>
      </c>
      <c r="C305" s="118" t="s">
        <v>158</v>
      </c>
      <c r="D305" s="118" t="s">
        <v>729</v>
      </c>
      <c r="E305" s="206" t="s">
        <v>720</v>
      </c>
      <c r="F305" s="207"/>
      <c r="G305" s="118" t="s">
        <v>721</v>
      </c>
      <c r="H305" s="118">
        <v>0.8</v>
      </c>
      <c r="I305" s="118">
        <v>18.93</v>
      </c>
      <c r="J305" s="118">
        <v>15.14</v>
      </c>
    </row>
    <row r="306" spans="1:10" ht="18" hidden="1" customHeight="1" x14ac:dyDescent="0.3">
      <c r="A306" s="142" t="s">
        <v>111</v>
      </c>
      <c r="B306" s="142" t="s">
        <v>111</v>
      </c>
      <c r="C306" s="142" t="s">
        <v>111</v>
      </c>
      <c r="D306" s="142" t="s">
        <v>111</v>
      </c>
      <c r="E306" s="142" t="s">
        <v>731</v>
      </c>
      <c r="F306" s="142">
        <v>12.21</v>
      </c>
      <c r="G306" s="142" t="s">
        <v>732</v>
      </c>
      <c r="H306" s="142">
        <v>0</v>
      </c>
      <c r="I306" s="142" t="s">
        <v>733</v>
      </c>
      <c r="J306" s="142">
        <v>12.21</v>
      </c>
    </row>
    <row r="307" spans="1:10" ht="36" hidden="1" customHeight="1" x14ac:dyDescent="0.3">
      <c r="A307" s="142" t="s">
        <v>111</v>
      </c>
      <c r="B307" s="142" t="s">
        <v>111</v>
      </c>
      <c r="C307" s="142" t="s">
        <v>111</v>
      </c>
      <c r="D307" s="142" t="s">
        <v>111</v>
      </c>
      <c r="E307" s="142" t="s">
        <v>734</v>
      </c>
      <c r="F307" s="142">
        <v>4</v>
      </c>
      <c r="G307" s="142" t="s">
        <v>111</v>
      </c>
      <c r="H307" s="208" t="s">
        <v>735</v>
      </c>
      <c r="I307" s="208"/>
      <c r="J307" s="142">
        <v>21.03</v>
      </c>
    </row>
    <row r="308" spans="1:10" ht="36" hidden="1" customHeight="1" x14ac:dyDescent="0.3">
      <c r="A308" s="132" t="s">
        <v>111</v>
      </c>
      <c r="B308" s="132" t="s">
        <v>111</v>
      </c>
      <c r="C308" s="132" t="s">
        <v>111</v>
      </c>
      <c r="D308" s="132" t="s">
        <v>111</v>
      </c>
      <c r="E308" s="132" t="s">
        <v>111</v>
      </c>
      <c r="F308" s="132" t="s">
        <v>111</v>
      </c>
      <c r="G308" s="132" t="s">
        <v>736</v>
      </c>
      <c r="H308" s="132">
        <v>39.700000000000003</v>
      </c>
      <c r="I308" s="132" t="s">
        <v>737</v>
      </c>
      <c r="J308" s="132">
        <v>834.89</v>
      </c>
    </row>
    <row r="309" spans="1:10" ht="36" hidden="1" customHeight="1" x14ac:dyDescent="0.3">
      <c r="A309" s="120" t="s">
        <v>111</v>
      </c>
      <c r="B309" s="120" t="s">
        <v>111</v>
      </c>
      <c r="C309" s="120" t="s">
        <v>111</v>
      </c>
      <c r="D309" s="120" t="s">
        <v>111</v>
      </c>
      <c r="E309" s="120" t="s">
        <v>111</v>
      </c>
      <c r="F309" s="120" t="s">
        <v>111</v>
      </c>
      <c r="G309" s="120" t="s">
        <v>111</v>
      </c>
      <c r="H309" s="120" t="s">
        <v>111</v>
      </c>
      <c r="I309" s="120" t="s">
        <v>111</v>
      </c>
      <c r="J309" s="120" t="s">
        <v>111</v>
      </c>
    </row>
    <row r="310" spans="1:10" ht="36" hidden="1" customHeight="1" x14ac:dyDescent="0.3">
      <c r="A310" s="121" t="s">
        <v>204</v>
      </c>
      <c r="B310" s="115" t="s">
        <v>140</v>
      </c>
      <c r="C310" s="115" t="s">
        <v>141</v>
      </c>
      <c r="D310" s="115" t="s">
        <v>10</v>
      </c>
      <c r="E310" s="211" t="s">
        <v>715</v>
      </c>
      <c r="F310" s="212"/>
      <c r="G310" s="115" t="s">
        <v>142</v>
      </c>
      <c r="H310" s="115" t="s">
        <v>143</v>
      </c>
      <c r="I310" s="115" t="s">
        <v>144</v>
      </c>
      <c r="J310" s="115" t="s">
        <v>11</v>
      </c>
    </row>
    <row r="311" spans="1:10" ht="24" hidden="1" customHeight="1" x14ac:dyDescent="0.3">
      <c r="A311" s="108" t="s">
        <v>716</v>
      </c>
      <c r="B311" s="109" t="s">
        <v>205</v>
      </c>
      <c r="C311" s="109" t="s">
        <v>150</v>
      </c>
      <c r="D311" s="109" t="s">
        <v>206</v>
      </c>
      <c r="E311" s="213" t="s">
        <v>855</v>
      </c>
      <c r="F311" s="214"/>
      <c r="G311" s="109" t="s">
        <v>156</v>
      </c>
      <c r="H311" s="109">
        <v>1</v>
      </c>
      <c r="I311" s="109">
        <v>27.67</v>
      </c>
      <c r="J311" s="109">
        <v>27.67</v>
      </c>
    </row>
    <row r="312" spans="1:10" ht="24" hidden="1" customHeight="1" x14ac:dyDescent="0.3">
      <c r="A312" s="117" t="s">
        <v>718</v>
      </c>
      <c r="B312" s="118">
        <v>88316</v>
      </c>
      <c r="C312" s="118" t="s">
        <v>158</v>
      </c>
      <c r="D312" s="118" t="s">
        <v>729</v>
      </c>
      <c r="E312" s="206" t="s">
        <v>720</v>
      </c>
      <c r="F312" s="207"/>
      <c r="G312" s="118" t="s">
        <v>721</v>
      </c>
      <c r="H312" s="118">
        <v>1.3</v>
      </c>
      <c r="I312" s="118">
        <v>18.93</v>
      </c>
      <c r="J312" s="118">
        <v>24.6</v>
      </c>
    </row>
    <row r="313" spans="1:10" ht="24" hidden="1" customHeight="1" x14ac:dyDescent="0.3">
      <c r="A313" s="117" t="s">
        <v>718</v>
      </c>
      <c r="B313" s="118">
        <v>88309</v>
      </c>
      <c r="C313" s="118" t="s">
        <v>158</v>
      </c>
      <c r="D313" s="118" t="s">
        <v>874</v>
      </c>
      <c r="E313" s="206" t="s">
        <v>720</v>
      </c>
      <c r="F313" s="207"/>
      <c r="G313" s="118" t="s">
        <v>721</v>
      </c>
      <c r="H313" s="118">
        <v>0.13</v>
      </c>
      <c r="I313" s="118">
        <v>23.68</v>
      </c>
      <c r="J313" s="118">
        <v>3.07</v>
      </c>
    </row>
    <row r="314" spans="1:10" ht="24" hidden="1" customHeight="1" x14ac:dyDescent="0.3">
      <c r="A314" s="142" t="s">
        <v>111</v>
      </c>
      <c r="B314" s="142" t="s">
        <v>111</v>
      </c>
      <c r="C314" s="142" t="s">
        <v>111</v>
      </c>
      <c r="D314" s="142" t="s">
        <v>111</v>
      </c>
      <c r="E314" s="142" t="s">
        <v>731</v>
      </c>
      <c r="F314" s="142">
        <v>19.850000000000001</v>
      </c>
      <c r="G314" s="142" t="s">
        <v>732</v>
      </c>
      <c r="H314" s="142">
        <v>0</v>
      </c>
      <c r="I314" s="142" t="s">
        <v>733</v>
      </c>
      <c r="J314" s="142">
        <v>19.850000000000001</v>
      </c>
    </row>
    <row r="315" spans="1:10" ht="24" hidden="1" customHeight="1" x14ac:dyDescent="0.3">
      <c r="A315" s="142" t="s">
        <v>111</v>
      </c>
      <c r="B315" s="142" t="s">
        <v>111</v>
      </c>
      <c r="C315" s="142" t="s">
        <v>111</v>
      </c>
      <c r="D315" s="142" t="s">
        <v>111</v>
      </c>
      <c r="E315" s="142" t="s">
        <v>734</v>
      </c>
      <c r="F315" s="142">
        <v>6.51</v>
      </c>
      <c r="G315" s="142" t="s">
        <v>111</v>
      </c>
      <c r="H315" s="208" t="s">
        <v>735</v>
      </c>
      <c r="I315" s="208"/>
      <c r="J315" s="142">
        <v>34.18</v>
      </c>
    </row>
    <row r="316" spans="1:10" ht="24" hidden="1" customHeight="1" x14ac:dyDescent="0.3">
      <c r="A316" s="132" t="s">
        <v>111</v>
      </c>
      <c r="B316" s="132" t="s">
        <v>111</v>
      </c>
      <c r="C316" s="132" t="s">
        <v>111</v>
      </c>
      <c r="D316" s="132" t="s">
        <v>111</v>
      </c>
      <c r="E316" s="132" t="s">
        <v>111</v>
      </c>
      <c r="F316" s="132" t="s">
        <v>111</v>
      </c>
      <c r="G316" s="132" t="s">
        <v>736</v>
      </c>
      <c r="H316" s="132">
        <v>12.9</v>
      </c>
      <c r="I316" s="132" t="s">
        <v>737</v>
      </c>
      <c r="J316" s="132">
        <v>440.92</v>
      </c>
    </row>
    <row r="317" spans="1:10" ht="24" hidden="1" customHeight="1" x14ac:dyDescent="0.3">
      <c r="A317" s="120" t="s">
        <v>111</v>
      </c>
      <c r="B317" s="120" t="s">
        <v>111</v>
      </c>
      <c r="C317" s="120" t="s">
        <v>111</v>
      </c>
      <c r="D317" s="120" t="s">
        <v>111</v>
      </c>
      <c r="E317" s="120" t="s">
        <v>111</v>
      </c>
      <c r="F317" s="120" t="s">
        <v>111</v>
      </c>
      <c r="G317" s="120" t="s">
        <v>111</v>
      </c>
      <c r="H317" s="120" t="s">
        <v>111</v>
      </c>
      <c r="I317" s="120" t="s">
        <v>111</v>
      </c>
      <c r="J317" s="120" t="s">
        <v>111</v>
      </c>
    </row>
    <row r="318" spans="1:10" ht="24" hidden="1" customHeight="1" x14ac:dyDescent="0.3">
      <c r="A318" s="121" t="s">
        <v>207</v>
      </c>
      <c r="B318" s="115" t="s">
        <v>140</v>
      </c>
      <c r="C318" s="115" t="s">
        <v>141</v>
      </c>
      <c r="D318" s="115" t="s">
        <v>10</v>
      </c>
      <c r="E318" s="211" t="s">
        <v>715</v>
      </c>
      <c r="F318" s="212"/>
      <c r="G318" s="115" t="s">
        <v>142</v>
      </c>
      <c r="H318" s="115" t="s">
        <v>143</v>
      </c>
      <c r="I318" s="115" t="s">
        <v>144</v>
      </c>
      <c r="J318" s="115" t="s">
        <v>11</v>
      </c>
    </row>
    <row r="319" spans="1:10" ht="14.25" hidden="1" customHeight="1" x14ac:dyDescent="0.3">
      <c r="A319" s="108" t="s">
        <v>716</v>
      </c>
      <c r="B319" s="109" t="s">
        <v>208</v>
      </c>
      <c r="C319" s="109" t="s">
        <v>150</v>
      </c>
      <c r="D319" s="109" t="s">
        <v>209</v>
      </c>
      <c r="E319" s="213">
        <v>22</v>
      </c>
      <c r="F319" s="214"/>
      <c r="G319" s="109" t="s">
        <v>210</v>
      </c>
      <c r="H319" s="109">
        <v>1</v>
      </c>
      <c r="I319" s="109">
        <v>43.84</v>
      </c>
      <c r="J319" s="109">
        <v>43.84</v>
      </c>
    </row>
    <row r="320" spans="1:10" ht="14.25" hidden="1" customHeight="1" x14ac:dyDescent="0.3">
      <c r="A320" s="117" t="s">
        <v>718</v>
      </c>
      <c r="B320" s="118">
        <v>88274</v>
      </c>
      <c r="C320" s="118" t="s">
        <v>158</v>
      </c>
      <c r="D320" s="118" t="s">
        <v>875</v>
      </c>
      <c r="E320" s="206" t="s">
        <v>720</v>
      </c>
      <c r="F320" s="207"/>
      <c r="G320" s="118" t="s">
        <v>721</v>
      </c>
      <c r="H320" s="118">
        <v>0.85499999999999998</v>
      </c>
      <c r="I320" s="118">
        <v>23.56</v>
      </c>
      <c r="J320" s="118">
        <v>20.14</v>
      </c>
    </row>
    <row r="321" spans="1:10" ht="30" hidden="1" customHeight="1" x14ac:dyDescent="0.3">
      <c r="A321" s="117" t="s">
        <v>718</v>
      </c>
      <c r="B321" s="118">
        <v>88316</v>
      </c>
      <c r="C321" s="118" t="s">
        <v>158</v>
      </c>
      <c r="D321" s="118" t="s">
        <v>729</v>
      </c>
      <c r="E321" s="206" t="s">
        <v>720</v>
      </c>
      <c r="F321" s="207"/>
      <c r="G321" s="118" t="s">
        <v>721</v>
      </c>
      <c r="H321" s="118">
        <v>1.252</v>
      </c>
      <c r="I321" s="118">
        <v>18.93</v>
      </c>
      <c r="J321" s="118">
        <v>23.7</v>
      </c>
    </row>
    <row r="322" spans="1:10" ht="1.1499999999999999" hidden="1" customHeight="1" x14ac:dyDescent="0.3">
      <c r="A322" s="142" t="s">
        <v>111</v>
      </c>
      <c r="B322" s="142" t="s">
        <v>111</v>
      </c>
      <c r="C322" s="142" t="s">
        <v>111</v>
      </c>
      <c r="D322" s="142" t="s">
        <v>111</v>
      </c>
      <c r="E322" s="142" t="s">
        <v>731</v>
      </c>
      <c r="F322" s="142">
        <v>32.19</v>
      </c>
      <c r="G322" s="142" t="s">
        <v>732</v>
      </c>
      <c r="H322" s="142">
        <v>0</v>
      </c>
      <c r="I322" s="142" t="s">
        <v>733</v>
      </c>
      <c r="J322" s="142">
        <v>32.19</v>
      </c>
    </row>
    <row r="323" spans="1:10" ht="18" hidden="1" customHeight="1" x14ac:dyDescent="0.3">
      <c r="A323" s="142" t="s">
        <v>111</v>
      </c>
      <c r="B323" s="142" t="s">
        <v>111</v>
      </c>
      <c r="C323" s="142" t="s">
        <v>111</v>
      </c>
      <c r="D323" s="142" t="s">
        <v>111</v>
      </c>
      <c r="E323" s="142" t="s">
        <v>734</v>
      </c>
      <c r="F323" s="142">
        <v>10.31</v>
      </c>
      <c r="G323" s="142" t="s">
        <v>111</v>
      </c>
      <c r="H323" s="208" t="s">
        <v>735</v>
      </c>
      <c r="I323" s="208"/>
      <c r="J323" s="142">
        <v>54.15</v>
      </c>
    </row>
    <row r="324" spans="1:10" ht="24" hidden="1" customHeight="1" x14ac:dyDescent="0.3">
      <c r="A324" s="132" t="s">
        <v>111</v>
      </c>
      <c r="B324" s="132" t="s">
        <v>111</v>
      </c>
      <c r="C324" s="132" t="s">
        <v>111</v>
      </c>
      <c r="D324" s="132" t="s">
        <v>111</v>
      </c>
      <c r="E324" s="132" t="s">
        <v>111</v>
      </c>
      <c r="F324" s="132" t="s">
        <v>111</v>
      </c>
      <c r="G324" s="132" t="s">
        <v>736</v>
      </c>
      <c r="H324" s="132">
        <v>7</v>
      </c>
      <c r="I324" s="132" t="s">
        <v>737</v>
      </c>
      <c r="J324" s="132">
        <v>379.05</v>
      </c>
    </row>
    <row r="325" spans="1:10" ht="24" hidden="1" customHeight="1" x14ac:dyDescent="0.3">
      <c r="A325" s="120" t="s">
        <v>111</v>
      </c>
      <c r="B325" s="120" t="s">
        <v>111</v>
      </c>
      <c r="C325" s="120" t="s">
        <v>111</v>
      </c>
      <c r="D325" s="120" t="s">
        <v>111</v>
      </c>
      <c r="E325" s="120" t="s">
        <v>111</v>
      </c>
      <c r="F325" s="120" t="s">
        <v>111</v>
      </c>
      <c r="G325" s="120" t="s">
        <v>111</v>
      </c>
      <c r="H325" s="120" t="s">
        <v>111</v>
      </c>
      <c r="I325" s="120" t="s">
        <v>111</v>
      </c>
      <c r="J325" s="120" t="s">
        <v>111</v>
      </c>
    </row>
    <row r="326" spans="1:10" ht="14.25" hidden="1" customHeight="1" x14ac:dyDescent="0.3">
      <c r="A326" s="121" t="s">
        <v>211</v>
      </c>
      <c r="B326" s="115" t="s">
        <v>140</v>
      </c>
      <c r="C326" s="115" t="s">
        <v>141</v>
      </c>
      <c r="D326" s="115" t="s">
        <v>10</v>
      </c>
      <c r="E326" s="211" t="s">
        <v>715</v>
      </c>
      <c r="F326" s="212"/>
      <c r="G326" s="115" t="s">
        <v>142</v>
      </c>
      <c r="H326" s="115" t="s">
        <v>143</v>
      </c>
      <c r="I326" s="115" t="s">
        <v>144</v>
      </c>
      <c r="J326" s="115" t="s">
        <v>11</v>
      </c>
    </row>
    <row r="327" spans="1:10" ht="14.25" hidden="1" customHeight="1" x14ac:dyDescent="0.3">
      <c r="A327" s="108" t="s">
        <v>716</v>
      </c>
      <c r="B327" s="109" t="s">
        <v>212</v>
      </c>
      <c r="C327" s="109" t="s">
        <v>150</v>
      </c>
      <c r="D327" s="109" t="s">
        <v>213</v>
      </c>
      <c r="E327" s="213" t="s">
        <v>855</v>
      </c>
      <c r="F327" s="214"/>
      <c r="G327" s="109" t="s">
        <v>190</v>
      </c>
      <c r="H327" s="109">
        <v>1</v>
      </c>
      <c r="I327" s="109">
        <v>8.06</v>
      </c>
      <c r="J327" s="109">
        <v>8.06</v>
      </c>
    </row>
    <row r="328" spans="1:10" ht="30" hidden="1" customHeight="1" x14ac:dyDescent="0.3">
      <c r="A328" s="117" t="s">
        <v>718</v>
      </c>
      <c r="B328" s="118">
        <v>88315</v>
      </c>
      <c r="C328" s="118" t="s">
        <v>158</v>
      </c>
      <c r="D328" s="118" t="s">
        <v>876</v>
      </c>
      <c r="E328" s="206" t="s">
        <v>720</v>
      </c>
      <c r="F328" s="207"/>
      <c r="G328" s="118" t="s">
        <v>721</v>
      </c>
      <c r="H328" s="118">
        <v>0.1</v>
      </c>
      <c r="I328" s="118">
        <v>23.91</v>
      </c>
      <c r="J328" s="118">
        <v>2.39</v>
      </c>
    </row>
    <row r="329" spans="1:10" ht="1.1499999999999999" hidden="1" customHeight="1" x14ac:dyDescent="0.3">
      <c r="A329" s="117" t="s">
        <v>718</v>
      </c>
      <c r="B329" s="118">
        <v>88316</v>
      </c>
      <c r="C329" s="118" t="s">
        <v>158</v>
      </c>
      <c r="D329" s="118" t="s">
        <v>729</v>
      </c>
      <c r="E329" s="206" t="s">
        <v>720</v>
      </c>
      <c r="F329" s="207"/>
      <c r="G329" s="118" t="s">
        <v>721</v>
      </c>
      <c r="H329" s="118">
        <v>0.3</v>
      </c>
      <c r="I329" s="118">
        <v>18.93</v>
      </c>
      <c r="J329" s="118">
        <v>5.67</v>
      </c>
    </row>
    <row r="330" spans="1:10" ht="18" hidden="1" customHeight="1" x14ac:dyDescent="0.3">
      <c r="A330" s="142" t="s">
        <v>111</v>
      </c>
      <c r="B330" s="142" t="s">
        <v>111</v>
      </c>
      <c r="C330" s="142" t="s">
        <v>111</v>
      </c>
      <c r="D330" s="142" t="s">
        <v>111</v>
      </c>
      <c r="E330" s="142" t="s">
        <v>731</v>
      </c>
      <c r="F330" s="142">
        <v>5.86</v>
      </c>
      <c r="G330" s="142" t="s">
        <v>732</v>
      </c>
      <c r="H330" s="142">
        <v>0</v>
      </c>
      <c r="I330" s="142" t="s">
        <v>733</v>
      </c>
      <c r="J330" s="142">
        <v>5.86</v>
      </c>
    </row>
    <row r="331" spans="1:10" ht="24" hidden="1" customHeight="1" x14ac:dyDescent="0.3">
      <c r="A331" s="142" t="s">
        <v>111</v>
      </c>
      <c r="B331" s="142" t="s">
        <v>111</v>
      </c>
      <c r="C331" s="142" t="s">
        <v>111</v>
      </c>
      <c r="D331" s="142" t="s">
        <v>111</v>
      </c>
      <c r="E331" s="142" t="s">
        <v>734</v>
      </c>
      <c r="F331" s="142">
        <v>1.89</v>
      </c>
      <c r="G331" s="142" t="s">
        <v>111</v>
      </c>
      <c r="H331" s="208" t="s">
        <v>735</v>
      </c>
      <c r="I331" s="208"/>
      <c r="J331" s="142">
        <v>9.9499999999999993</v>
      </c>
    </row>
    <row r="332" spans="1:10" ht="24" hidden="1" customHeight="1" x14ac:dyDescent="0.3">
      <c r="A332" s="132" t="s">
        <v>111</v>
      </c>
      <c r="B332" s="132" t="s">
        <v>111</v>
      </c>
      <c r="C332" s="132" t="s">
        <v>111</v>
      </c>
      <c r="D332" s="132" t="s">
        <v>111</v>
      </c>
      <c r="E332" s="132" t="s">
        <v>111</v>
      </c>
      <c r="F332" s="132" t="s">
        <v>111</v>
      </c>
      <c r="G332" s="132" t="s">
        <v>736</v>
      </c>
      <c r="H332" s="132">
        <v>20</v>
      </c>
      <c r="I332" s="132" t="s">
        <v>737</v>
      </c>
      <c r="J332" s="132">
        <v>199</v>
      </c>
    </row>
    <row r="333" spans="1:10" ht="24" hidden="1" customHeight="1" x14ac:dyDescent="0.3">
      <c r="A333" s="120" t="s">
        <v>111</v>
      </c>
      <c r="B333" s="120" t="s">
        <v>111</v>
      </c>
      <c r="C333" s="120" t="s">
        <v>111</v>
      </c>
      <c r="D333" s="120" t="s">
        <v>111</v>
      </c>
      <c r="E333" s="120" t="s">
        <v>111</v>
      </c>
      <c r="F333" s="120" t="s">
        <v>111</v>
      </c>
      <c r="G333" s="120" t="s">
        <v>111</v>
      </c>
      <c r="H333" s="120" t="s">
        <v>111</v>
      </c>
      <c r="I333" s="120" t="s">
        <v>111</v>
      </c>
      <c r="J333" s="120" t="s">
        <v>111</v>
      </c>
    </row>
    <row r="334" spans="1:10" ht="24" hidden="1" customHeight="1" x14ac:dyDescent="0.3">
      <c r="A334" s="121" t="s">
        <v>214</v>
      </c>
      <c r="B334" s="115" t="s">
        <v>140</v>
      </c>
      <c r="C334" s="115" t="s">
        <v>141</v>
      </c>
      <c r="D334" s="115" t="s">
        <v>10</v>
      </c>
      <c r="E334" s="211" t="s">
        <v>715</v>
      </c>
      <c r="F334" s="212"/>
      <c r="G334" s="115" t="s">
        <v>142</v>
      </c>
      <c r="H334" s="115" t="s">
        <v>143</v>
      </c>
      <c r="I334" s="115" t="s">
        <v>144</v>
      </c>
      <c r="J334" s="115" t="s">
        <v>11</v>
      </c>
    </row>
    <row r="335" spans="1:10" ht="24" hidden="1" customHeight="1" x14ac:dyDescent="0.3">
      <c r="A335" s="108" t="s">
        <v>716</v>
      </c>
      <c r="B335" s="109" t="s">
        <v>215</v>
      </c>
      <c r="C335" s="109" t="s">
        <v>150</v>
      </c>
      <c r="D335" s="109" t="s">
        <v>216</v>
      </c>
      <c r="E335" s="213" t="s">
        <v>877</v>
      </c>
      <c r="F335" s="214"/>
      <c r="G335" s="109" t="s">
        <v>156</v>
      </c>
      <c r="H335" s="109">
        <v>1</v>
      </c>
      <c r="I335" s="109">
        <v>29.82</v>
      </c>
      <c r="J335" s="109">
        <v>29.82</v>
      </c>
    </row>
    <row r="336" spans="1:10" ht="24" hidden="1" customHeight="1" x14ac:dyDescent="0.3">
      <c r="A336" s="117" t="s">
        <v>718</v>
      </c>
      <c r="B336" s="118">
        <v>88309</v>
      </c>
      <c r="C336" s="118" t="s">
        <v>158</v>
      </c>
      <c r="D336" s="118" t="s">
        <v>874</v>
      </c>
      <c r="E336" s="206" t="s">
        <v>720</v>
      </c>
      <c r="F336" s="207"/>
      <c r="G336" s="118" t="s">
        <v>721</v>
      </c>
      <c r="H336" s="118">
        <v>0.7</v>
      </c>
      <c r="I336" s="118">
        <v>23.68</v>
      </c>
      <c r="J336" s="118">
        <v>16.57</v>
      </c>
    </row>
    <row r="337" spans="1:10" ht="24" hidden="1" customHeight="1" x14ac:dyDescent="0.3">
      <c r="A337" s="117" t="s">
        <v>718</v>
      </c>
      <c r="B337" s="118">
        <v>88316</v>
      </c>
      <c r="C337" s="118" t="s">
        <v>158</v>
      </c>
      <c r="D337" s="118" t="s">
        <v>729</v>
      </c>
      <c r="E337" s="206" t="s">
        <v>720</v>
      </c>
      <c r="F337" s="207"/>
      <c r="G337" s="118" t="s">
        <v>721</v>
      </c>
      <c r="H337" s="118">
        <v>0.7</v>
      </c>
      <c r="I337" s="118">
        <v>18.93</v>
      </c>
      <c r="J337" s="118">
        <v>13.25</v>
      </c>
    </row>
    <row r="338" spans="1:10" ht="25.5" hidden="1" customHeight="1" x14ac:dyDescent="0.3">
      <c r="A338" s="142" t="s">
        <v>111</v>
      </c>
      <c r="B338" s="142" t="s">
        <v>111</v>
      </c>
      <c r="C338" s="142" t="s">
        <v>111</v>
      </c>
      <c r="D338" s="142" t="s">
        <v>111</v>
      </c>
      <c r="E338" s="142" t="s">
        <v>731</v>
      </c>
      <c r="F338" s="142">
        <v>22.05</v>
      </c>
      <c r="G338" s="142" t="s">
        <v>732</v>
      </c>
      <c r="H338" s="142">
        <v>0</v>
      </c>
      <c r="I338" s="142" t="s">
        <v>733</v>
      </c>
      <c r="J338" s="142">
        <v>22.05</v>
      </c>
    </row>
    <row r="339" spans="1:10" ht="14.25" hidden="1" customHeight="1" x14ac:dyDescent="0.3">
      <c r="A339" s="142" t="s">
        <v>111</v>
      </c>
      <c r="B339" s="142" t="s">
        <v>111</v>
      </c>
      <c r="C339" s="142" t="s">
        <v>111</v>
      </c>
      <c r="D339" s="142" t="s">
        <v>111</v>
      </c>
      <c r="E339" s="142" t="s">
        <v>734</v>
      </c>
      <c r="F339" s="142">
        <v>7.01</v>
      </c>
      <c r="G339" s="142" t="s">
        <v>111</v>
      </c>
      <c r="H339" s="208" t="s">
        <v>735</v>
      </c>
      <c r="I339" s="208"/>
      <c r="J339" s="142">
        <v>36.83</v>
      </c>
    </row>
    <row r="340" spans="1:10" ht="30" hidden="1" customHeight="1" x14ac:dyDescent="0.3">
      <c r="A340" s="132" t="s">
        <v>111</v>
      </c>
      <c r="B340" s="132" t="s">
        <v>111</v>
      </c>
      <c r="C340" s="132" t="s">
        <v>111</v>
      </c>
      <c r="D340" s="132" t="s">
        <v>111</v>
      </c>
      <c r="E340" s="132" t="s">
        <v>111</v>
      </c>
      <c r="F340" s="132" t="s">
        <v>111</v>
      </c>
      <c r="G340" s="132" t="s">
        <v>736</v>
      </c>
      <c r="H340" s="132">
        <v>57.95</v>
      </c>
      <c r="I340" s="132" t="s">
        <v>737</v>
      </c>
      <c r="J340" s="133">
        <v>2134.29</v>
      </c>
    </row>
    <row r="341" spans="1:10" ht="1.1499999999999999" hidden="1" customHeight="1" x14ac:dyDescent="0.3">
      <c r="A341" s="120" t="s">
        <v>111</v>
      </c>
      <c r="B341" s="120" t="s">
        <v>111</v>
      </c>
      <c r="C341" s="120" t="s">
        <v>111</v>
      </c>
      <c r="D341" s="120" t="s">
        <v>111</v>
      </c>
      <c r="E341" s="120" t="s">
        <v>111</v>
      </c>
      <c r="F341" s="120" t="s">
        <v>111</v>
      </c>
      <c r="G341" s="120" t="s">
        <v>111</v>
      </c>
      <c r="H341" s="120" t="s">
        <v>111</v>
      </c>
      <c r="I341" s="120" t="s">
        <v>111</v>
      </c>
      <c r="J341" s="120" t="s">
        <v>111</v>
      </c>
    </row>
    <row r="342" spans="1:10" ht="18" hidden="1" customHeight="1" x14ac:dyDescent="0.3">
      <c r="A342" s="121" t="s">
        <v>217</v>
      </c>
      <c r="B342" s="115" t="s">
        <v>140</v>
      </c>
      <c r="C342" s="115" t="s">
        <v>141</v>
      </c>
      <c r="D342" s="115" t="s">
        <v>10</v>
      </c>
      <c r="E342" s="211" t="s">
        <v>715</v>
      </c>
      <c r="F342" s="212"/>
      <c r="G342" s="115" t="s">
        <v>142</v>
      </c>
      <c r="H342" s="115" t="s">
        <v>143</v>
      </c>
      <c r="I342" s="115" t="s">
        <v>144</v>
      </c>
      <c r="J342" s="115" t="s">
        <v>11</v>
      </c>
    </row>
    <row r="343" spans="1:10" ht="36" hidden="1" customHeight="1" x14ac:dyDescent="0.3">
      <c r="A343" s="108" t="s">
        <v>716</v>
      </c>
      <c r="B343" s="109">
        <v>97641</v>
      </c>
      <c r="C343" s="109" t="s">
        <v>158</v>
      </c>
      <c r="D343" s="109" t="s">
        <v>218</v>
      </c>
      <c r="E343" s="213" t="s">
        <v>830</v>
      </c>
      <c r="F343" s="214"/>
      <c r="G343" s="109" t="s">
        <v>156</v>
      </c>
      <c r="H343" s="109">
        <v>1</v>
      </c>
      <c r="I343" s="109">
        <v>4.4800000000000004</v>
      </c>
      <c r="J343" s="109">
        <v>4.4800000000000004</v>
      </c>
    </row>
    <row r="344" spans="1:10" ht="36" hidden="1" customHeight="1" x14ac:dyDescent="0.3">
      <c r="A344" s="117" t="s">
        <v>718</v>
      </c>
      <c r="B344" s="118">
        <v>88269</v>
      </c>
      <c r="C344" s="118" t="s">
        <v>158</v>
      </c>
      <c r="D344" s="118" t="s">
        <v>878</v>
      </c>
      <c r="E344" s="206" t="s">
        <v>720</v>
      </c>
      <c r="F344" s="207"/>
      <c r="G344" s="118" t="s">
        <v>721</v>
      </c>
      <c r="H344" s="118">
        <v>7.1300000000000002E-2</v>
      </c>
      <c r="I344" s="118">
        <v>25.77</v>
      </c>
      <c r="J344" s="118">
        <v>1.83</v>
      </c>
    </row>
    <row r="345" spans="1:10" ht="36" hidden="1" customHeight="1" x14ac:dyDescent="0.3">
      <c r="A345" s="117" t="s">
        <v>718</v>
      </c>
      <c r="B345" s="118">
        <v>88316</v>
      </c>
      <c r="C345" s="118" t="s">
        <v>158</v>
      </c>
      <c r="D345" s="118" t="s">
        <v>729</v>
      </c>
      <c r="E345" s="206" t="s">
        <v>720</v>
      </c>
      <c r="F345" s="207"/>
      <c r="G345" s="118" t="s">
        <v>721</v>
      </c>
      <c r="H345" s="118">
        <v>0.1401</v>
      </c>
      <c r="I345" s="118">
        <v>18.93</v>
      </c>
      <c r="J345" s="118">
        <v>2.65</v>
      </c>
    </row>
    <row r="346" spans="1:10" ht="36" hidden="1" customHeight="1" x14ac:dyDescent="0.3">
      <c r="A346" s="142" t="s">
        <v>111</v>
      </c>
      <c r="B346" s="142" t="s">
        <v>111</v>
      </c>
      <c r="C346" s="142" t="s">
        <v>111</v>
      </c>
      <c r="D346" s="142" t="s">
        <v>111</v>
      </c>
      <c r="E346" s="142" t="s">
        <v>731</v>
      </c>
      <c r="F346" s="142">
        <v>3.31</v>
      </c>
      <c r="G346" s="142" t="s">
        <v>732</v>
      </c>
      <c r="H346" s="142">
        <v>0</v>
      </c>
      <c r="I346" s="142" t="s">
        <v>733</v>
      </c>
      <c r="J346" s="142">
        <v>3.31</v>
      </c>
    </row>
    <row r="347" spans="1:10" ht="36" hidden="1" customHeight="1" x14ac:dyDescent="0.3">
      <c r="A347" s="142" t="s">
        <v>111</v>
      </c>
      <c r="B347" s="142" t="s">
        <v>111</v>
      </c>
      <c r="C347" s="142" t="s">
        <v>111</v>
      </c>
      <c r="D347" s="142" t="s">
        <v>111</v>
      </c>
      <c r="E347" s="142" t="s">
        <v>734</v>
      </c>
      <c r="F347" s="142">
        <v>1.05</v>
      </c>
      <c r="G347" s="142" t="s">
        <v>111</v>
      </c>
      <c r="H347" s="208" t="s">
        <v>735</v>
      </c>
      <c r="I347" s="208"/>
      <c r="J347" s="142">
        <v>5.53</v>
      </c>
    </row>
    <row r="348" spans="1:10" ht="36" hidden="1" customHeight="1" x14ac:dyDescent="0.3">
      <c r="A348" s="132" t="s">
        <v>111</v>
      </c>
      <c r="B348" s="132" t="s">
        <v>111</v>
      </c>
      <c r="C348" s="132" t="s">
        <v>111</v>
      </c>
      <c r="D348" s="132" t="s">
        <v>111</v>
      </c>
      <c r="E348" s="132" t="s">
        <v>111</v>
      </c>
      <c r="F348" s="132" t="s">
        <v>111</v>
      </c>
      <c r="G348" s="132" t="s">
        <v>736</v>
      </c>
      <c r="H348" s="132">
        <v>46.76</v>
      </c>
      <c r="I348" s="132" t="s">
        <v>737</v>
      </c>
      <c r="J348" s="132">
        <v>258.58</v>
      </c>
    </row>
    <row r="349" spans="1:10" ht="36" hidden="1" customHeight="1" x14ac:dyDescent="0.3">
      <c r="A349" s="120" t="s">
        <v>111</v>
      </c>
      <c r="B349" s="120" t="s">
        <v>111</v>
      </c>
      <c r="C349" s="120" t="s">
        <v>111</v>
      </c>
      <c r="D349" s="120" t="s">
        <v>111</v>
      </c>
      <c r="E349" s="120" t="s">
        <v>111</v>
      </c>
      <c r="F349" s="120" t="s">
        <v>111</v>
      </c>
      <c r="G349" s="120" t="s">
        <v>111</v>
      </c>
      <c r="H349" s="120" t="s">
        <v>111</v>
      </c>
      <c r="I349" s="120" t="s">
        <v>111</v>
      </c>
      <c r="J349" s="120" t="s">
        <v>111</v>
      </c>
    </row>
    <row r="350" spans="1:10" ht="36" hidden="1" customHeight="1" x14ac:dyDescent="0.3">
      <c r="A350" s="121" t="s">
        <v>219</v>
      </c>
      <c r="B350" s="115" t="s">
        <v>140</v>
      </c>
      <c r="C350" s="115" t="s">
        <v>141</v>
      </c>
      <c r="D350" s="115" t="s">
        <v>10</v>
      </c>
      <c r="E350" s="211" t="s">
        <v>715</v>
      </c>
      <c r="F350" s="212"/>
      <c r="G350" s="115" t="s">
        <v>142</v>
      </c>
      <c r="H350" s="115" t="s">
        <v>143</v>
      </c>
      <c r="I350" s="115" t="s">
        <v>144</v>
      </c>
      <c r="J350" s="115" t="s">
        <v>11</v>
      </c>
    </row>
    <row r="351" spans="1:10" ht="36" hidden="1" customHeight="1" x14ac:dyDescent="0.3">
      <c r="A351" s="108" t="s">
        <v>716</v>
      </c>
      <c r="B351" s="109">
        <v>97663</v>
      </c>
      <c r="C351" s="109" t="s">
        <v>158</v>
      </c>
      <c r="D351" s="109" t="s">
        <v>220</v>
      </c>
      <c r="E351" s="213" t="s">
        <v>830</v>
      </c>
      <c r="F351" s="214"/>
      <c r="G351" s="109" t="s">
        <v>152</v>
      </c>
      <c r="H351" s="109">
        <v>1</v>
      </c>
      <c r="I351" s="109">
        <v>10.54</v>
      </c>
      <c r="J351" s="109">
        <v>10.54</v>
      </c>
    </row>
    <row r="352" spans="1:10" ht="48" hidden="1" customHeight="1" x14ac:dyDescent="0.3">
      <c r="A352" s="117" t="s">
        <v>718</v>
      </c>
      <c r="B352" s="118">
        <v>88267</v>
      </c>
      <c r="C352" s="118" t="s">
        <v>158</v>
      </c>
      <c r="D352" s="118" t="s">
        <v>722</v>
      </c>
      <c r="E352" s="206" t="s">
        <v>720</v>
      </c>
      <c r="F352" s="207"/>
      <c r="G352" s="118" t="s">
        <v>721</v>
      </c>
      <c r="H352" s="118">
        <v>0.17549999999999999</v>
      </c>
      <c r="I352" s="118">
        <v>22.94</v>
      </c>
      <c r="J352" s="118">
        <v>4.0199999999999996</v>
      </c>
    </row>
    <row r="353" spans="1:10" ht="48" hidden="1" customHeight="1" x14ac:dyDescent="0.3">
      <c r="A353" s="117" t="s">
        <v>718</v>
      </c>
      <c r="B353" s="118">
        <v>88316</v>
      </c>
      <c r="C353" s="118" t="s">
        <v>158</v>
      </c>
      <c r="D353" s="118" t="s">
        <v>729</v>
      </c>
      <c r="E353" s="206" t="s">
        <v>720</v>
      </c>
      <c r="F353" s="207"/>
      <c r="G353" s="118" t="s">
        <v>721</v>
      </c>
      <c r="H353" s="118">
        <v>0.3448</v>
      </c>
      <c r="I353" s="118">
        <v>18.93</v>
      </c>
      <c r="J353" s="118">
        <v>6.52</v>
      </c>
    </row>
    <row r="354" spans="1:10" ht="36" hidden="1" customHeight="1" x14ac:dyDescent="0.3">
      <c r="A354" s="142" t="s">
        <v>111</v>
      </c>
      <c r="B354" s="142" t="s">
        <v>111</v>
      </c>
      <c r="C354" s="142" t="s">
        <v>111</v>
      </c>
      <c r="D354" s="142" t="s">
        <v>111</v>
      </c>
      <c r="E354" s="142" t="s">
        <v>731</v>
      </c>
      <c r="F354" s="142">
        <v>7.79</v>
      </c>
      <c r="G354" s="142" t="s">
        <v>732</v>
      </c>
      <c r="H354" s="142">
        <v>0</v>
      </c>
      <c r="I354" s="142" t="s">
        <v>733</v>
      </c>
      <c r="J354" s="142">
        <v>7.79</v>
      </c>
    </row>
    <row r="355" spans="1:10" ht="36" hidden="1" customHeight="1" x14ac:dyDescent="0.3">
      <c r="A355" s="142" t="s">
        <v>111</v>
      </c>
      <c r="B355" s="142" t="s">
        <v>111</v>
      </c>
      <c r="C355" s="142" t="s">
        <v>111</v>
      </c>
      <c r="D355" s="142" t="s">
        <v>111</v>
      </c>
      <c r="E355" s="142" t="s">
        <v>734</v>
      </c>
      <c r="F355" s="142">
        <v>2.48</v>
      </c>
      <c r="G355" s="142" t="s">
        <v>111</v>
      </c>
      <c r="H355" s="208" t="s">
        <v>735</v>
      </c>
      <c r="I355" s="208"/>
      <c r="J355" s="142">
        <v>13.02</v>
      </c>
    </row>
    <row r="356" spans="1:10" ht="60" hidden="1" customHeight="1" x14ac:dyDescent="0.3">
      <c r="A356" s="132" t="s">
        <v>111</v>
      </c>
      <c r="B356" s="132" t="s">
        <v>111</v>
      </c>
      <c r="C356" s="132" t="s">
        <v>111</v>
      </c>
      <c r="D356" s="132" t="s">
        <v>111</v>
      </c>
      <c r="E356" s="132" t="s">
        <v>111</v>
      </c>
      <c r="F356" s="132" t="s">
        <v>111</v>
      </c>
      <c r="G356" s="132" t="s">
        <v>736</v>
      </c>
      <c r="H356" s="132">
        <v>73</v>
      </c>
      <c r="I356" s="132" t="s">
        <v>737</v>
      </c>
      <c r="J356" s="132">
        <v>950.46</v>
      </c>
    </row>
    <row r="357" spans="1:10" ht="48" hidden="1" customHeight="1" x14ac:dyDescent="0.3">
      <c r="A357" s="120" t="s">
        <v>111</v>
      </c>
      <c r="B357" s="120" t="s">
        <v>111</v>
      </c>
      <c r="C357" s="120" t="s">
        <v>111</v>
      </c>
      <c r="D357" s="120" t="s">
        <v>111</v>
      </c>
      <c r="E357" s="120" t="s">
        <v>111</v>
      </c>
      <c r="F357" s="120" t="s">
        <v>111</v>
      </c>
      <c r="G357" s="120" t="s">
        <v>111</v>
      </c>
      <c r="H357" s="120" t="s">
        <v>111</v>
      </c>
      <c r="I357" s="120" t="s">
        <v>111</v>
      </c>
      <c r="J357" s="120" t="s">
        <v>111</v>
      </c>
    </row>
    <row r="358" spans="1:10" ht="36" hidden="1" customHeight="1" x14ac:dyDescent="0.3">
      <c r="A358" s="121" t="s">
        <v>221</v>
      </c>
      <c r="B358" s="115" t="s">
        <v>140</v>
      </c>
      <c r="C358" s="115" t="s">
        <v>141</v>
      </c>
      <c r="D358" s="115" t="s">
        <v>10</v>
      </c>
      <c r="E358" s="211" t="s">
        <v>715</v>
      </c>
      <c r="F358" s="212"/>
      <c r="G358" s="115" t="s">
        <v>142</v>
      </c>
      <c r="H358" s="115" t="s">
        <v>143</v>
      </c>
      <c r="I358" s="115" t="s">
        <v>144</v>
      </c>
      <c r="J358" s="115" t="s">
        <v>11</v>
      </c>
    </row>
    <row r="359" spans="1:10" ht="36" hidden="1" customHeight="1" x14ac:dyDescent="0.3">
      <c r="A359" s="108" t="s">
        <v>716</v>
      </c>
      <c r="B359" s="109">
        <v>97666</v>
      </c>
      <c r="C359" s="109" t="s">
        <v>158</v>
      </c>
      <c r="D359" s="109" t="s">
        <v>222</v>
      </c>
      <c r="E359" s="213" t="s">
        <v>830</v>
      </c>
      <c r="F359" s="214"/>
      <c r="G359" s="109" t="s">
        <v>152</v>
      </c>
      <c r="H359" s="109">
        <v>1</v>
      </c>
      <c r="I359" s="109">
        <v>7.68</v>
      </c>
      <c r="J359" s="109">
        <v>7.68</v>
      </c>
    </row>
    <row r="360" spans="1:10" ht="36" hidden="1" customHeight="1" x14ac:dyDescent="0.3">
      <c r="A360" s="117" t="s">
        <v>718</v>
      </c>
      <c r="B360" s="118">
        <v>88267</v>
      </c>
      <c r="C360" s="118" t="s">
        <v>158</v>
      </c>
      <c r="D360" s="118" t="s">
        <v>722</v>
      </c>
      <c r="E360" s="206" t="s">
        <v>720</v>
      </c>
      <c r="F360" s="207"/>
      <c r="G360" s="118" t="s">
        <v>721</v>
      </c>
      <c r="H360" s="118">
        <v>0.128</v>
      </c>
      <c r="I360" s="118">
        <v>22.94</v>
      </c>
      <c r="J360" s="118">
        <v>2.93</v>
      </c>
    </row>
    <row r="361" spans="1:10" ht="36" hidden="1" customHeight="1" x14ac:dyDescent="0.3">
      <c r="A361" s="117" t="s">
        <v>718</v>
      </c>
      <c r="B361" s="118">
        <v>88316</v>
      </c>
      <c r="C361" s="118" t="s">
        <v>158</v>
      </c>
      <c r="D361" s="118" t="s">
        <v>729</v>
      </c>
      <c r="E361" s="206" t="s">
        <v>720</v>
      </c>
      <c r="F361" s="207"/>
      <c r="G361" s="118" t="s">
        <v>721</v>
      </c>
      <c r="H361" s="118">
        <v>0.25140000000000001</v>
      </c>
      <c r="I361" s="118">
        <v>18.93</v>
      </c>
      <c r="J361" s="118">
        <v>4.75</v>
      </c>
    </row>
    <row r="362" spans="1:10" ht="36" hidden="1" customHeight="1" x14ac:dyDescent="0.3">
      <c r="A362" s="142" t="s">
        <v>111</v>
      </c>
      <c r="B362" s="142" t="s">
        <v>111</v>
      </c>
      <c r="C362" s="142" t="s">
        <v>111</v>
      </c>
      <c r="D362" s="142" t="s">
        <v>111</v>
      </c>
      <c r="E362" s="142" t="s">
        <v>731</v>
      </c>
      <c r="F362" s="142">
        <v>5.68</v>
      </c>
      <c r="G362" s="142" t="s">
        <v>732</v>
      </c>
      <c r="H362" s="142">
        <v>0</v>
      </c>
      <c r="I362" s="142" t="s">
        <v>733</v>
      </c>
      <c r="J362" s="142">
        <v>5.68</v>
      </c>
    </row>
    <row r="363" spans="1:10" ht="36" hidden="1" customHeight="1" x14ac:dyDescent="0.3">
      <c r="A363" s="142" t="s">
        <v>111</v>
      </c>
      <c r="B363" s="142" t="s">
        <v>111</v>
      </c>
      <c r="C363" s="142" t="s">
        <v>111</v>
      </c>
      <c r="D363" s="142" t="s">
        <v>111</v>
      </c>
      <c r="E363" s="142" t="s">
        <v>734</v>
      </c>
      <c r="F363" s="142">
        <v>1.8</v>
      </c>
      <c r="G363" s="142" t="s">
        <v>111</v>
      </c>
      <c r="H363" s="208" t="s">
        <v>735</v>
      </c>
      <c r="I363" s="208"/>
      <c r="J363" s="142">
        <v>9.48</v>
      </c>
    </row>
    <row r="364" spans="1:10" ht="36" hidden="1" customHeight="1" x14ac:dyDescent="0.3">
      <c r="A364" s="132" t="s">
        <v>111</v>
      </c>
      <c r="B364" s="132" t="s">
        <v>111</v>
      </c>
      <c r="C364" s="132" t="s">
        <v>111</v>
      </c>
      <c r="D364" s="132" t="s">
        <v>111</v>
      </c>
      <c r="E364" s="132" t="s">
        <v>111</v>
      </c>
      <c r="F364" s="132" t="s">
        <v>111</v>
      </c>
      <c r="G364" s="132" t="s">
        <v>736</v>
      </c>
      <c r="H364" s="132">
        <v>18</v>
      </c>
      <c r="I364" s="132" t="s">
        <v>737</v>
      </c>
      <c r="J364" s="132">
        <v>170.64</v>
      </c>
    </row>
    <row r="365" spans="1:10" ht="36" hidden="1" customHeight="1" x14ac:dyDescent="0.3">
      <c r="A365" s="120" t="s">
        <v>111</v>
      </c>
      <c r="B365" s="120" t="s">
        <v>111</v>
      </c>
      <c r="C365" s="120" t="s">
        <v>111</v>
      </c>
      <c r="D365" s="120" t="s">
        <v>111</v>
      </c>
      <c r="E365" s="120" t="s">
        <v>111</v>
      </c>
      <c r="F365" s="120" t="s">
        <v>111</v>
      </c>
      <c r="G365" s="120" t="s">
        <v>111</v>
      </c>
      <c r="H365" s="120" t="s">
        <v>111</v>
      </c>
      <c r="I365" s="120" t="s">
        <v>111</v>
      </c>
      <c r="J365" s="120" t="s">
        <v>111</v>
      </c>
    </row>
    <row r="366" spans="1:10" ht="36" hidden="1" customHeight="1" x14ac:dyDescent="0.3">
      <c r="A366" s="121" t="s">
        <v>223</v>
      </c>
      <c r="B366" s="115" t="s">
        <v>140</v>
      </c>
      <c r="C366" s="115" t="s">
        <v>141</v>
      </c>
      <c r="D366" s="115" t="s">
        <v>10</v>
      </c>
      <c r="E366" s="211" t="s">
        <v>715</v>
      </c>
      <c r="F366" s="212"/>
      <c r="G366" s="115" t="s">
        <v>142</v>
      </c>
      <c r="H366" s="115" t="s">
        <v>143</v>
      </c>
      <c r="I366" s="115" t="s">
        <v>144</v>
      </c>
      <c r="J366" s="115" t="s">
        <v>11</v>
      </c>
    </row>
    <row r="367" spans="1:10" ht="36" customHeight="1" x14ac:dyDescent="0.3">
      <c r="A367" s="108" t="s">
        <v>716</v>
      </c>
      <c r="B367" s="109">
        <v>22081</v>
      </c>
      <c r="C367" s="109" t="s">
        <v>154</v>
      </c>
      <c r="D367" s="109" t="s">
        <v>224</v>
      </c>
      <c r="E367" s="213" t="s">
        <v>879</v>
      </c>
      <c r="F367" s="214"/>
      <c r="G367" s="109" t="s">
        <v>156</v>
      </c>
      <c r="H367" s="109">
        <v>1</v>
      </c>
      <c r="I367" s="109">
        <v>28.29</v>
      </c>
      <c r="J367" s="109">
        <v>28.29</v>
      </c>
    </row>
    <row r="368" spans="1:10" ht="36" hidden="1" customHeight="1" x14ac:dyDescent="0.3">
      <c r="A368" s="117" t="s">
        <v>718</v>
      </c>
      <c r="B368" s="118">
        <v>88309</v>
      </c>
      <c r="C368" s="118" t="s">
        <v>158</v>
      </c>
      <c r="D368" s="118" t="s">
        <v>874</v>
      </c>
      <c r="E368" s="206" t="s">
        <v>720</v>
      </c>
      <c r="F368" s="207"/>
      <c r="G368" s="118" t="s">
        <v>721</v>
      </c>
      <c r="H368" s="118">
        <v>0.253</v>
      </c>
      <c r="I368" s="118">
        <v>23.68</v>
      </c>
      <c r="J368" s="118">
        <v>5.99</v>
      </c>
    </row>
    <row r="369" spans="1:10" ht="24" hidden="1" customHeight="1" x14ac:dyDescent="0.3">
      <c r="A369" s="117" t="s">
        <v>718</v>
      </c>
      <c r="B369" s="118">
        <v>88316</v>
      </c>
      <c r="C369" s="118" t="s">
        <v>158</v>
      </c>
      <c r="D369" s="118" t="s">
        <v>729</v>
      </c>
      <c r="E369" s="206" t="s">
        <v>720</v>
      </c>
      <c r="F369" s="207"/>
      <c r="G369" s="118" t="s">
        <v>721</v>
      </c>
      <c r="H369" s="118">
        <v>0.77900000000000003</v>
      </c>
      <c r="I369" s="118">
        <v>18.93</v>
      </c>
      <c r="J369" s="118">
        <v>14.74</v>
      </c>
    </row>
    <row r="370" spans="1:10" ht="36" customHeight="1" x14ac:dyDescent="0.3">
      <c r="A370" s="122" t="s">
        <v>739</v>
      </c>
      <c r="B370" s="123">
        <v>6447</v>
      </c>
      <c r="C370" s="123" t="s">
        <v>154</v>
      </c>
      <c r="D370" s="123" t="s">
        <v>880</v>
      </c>
      <c r="E370" s="215" t="s">
        <v>783</v>
      </c>
      <c r="F370" s="216"/>
      <c r="G370" s="123" t="s">
        <v>152</v>
      </c>
      <c r="H370" s="123">
        <v>4</v>
      </c>
      <c r="I370" s="123">
        <v>1.89</v>
      </c>
      <c r="J370" s="123">
        <v>7.56</v>
      </c>
    </row>
    <row r="371" spans="1:10" ht="36" hidden="1" customHeight="1" x14ac:dyDescent="0.3">
      <c r="A371" s="142" t="s">
        <v>111</v>
      </c>
      <c r="B371" s="142" t="s">
        <v>111</v>
      </c>
      <c r="C371" s="142" t="s">
        <v>111</v>
      </c>
      <c r="D371" s="142" t="s">
        <v>111</v>
      </c>
      <c r="E371" s="142" t="s">
        <v>731</v>
      </c>
      <c r="F371" s="142">
        <v>15.05</v>
      </c>
      <c r="G371" s="142" t="s">
        <v>732</v>
      </c>
      <c r="H371" s="142">
        <v>0</v>
      </c>
      <c r="I371" s="142" t="s">
        <v>733</v>
      </c>
      <c r="J371" s="142">
        <v>15.05</v>
      </c>
    </row>
    <row r="372" spans="1:10" ht="36" hidden="1" customHeight="1" x14ac:dyDescent="0.3">
      <c r="A372" s="142" t="s">
        <v>111</v>
      </c>
      <c r="B372" s="142" t="s">
        <v>111</v>
      </c>
      <c r="C372" s="142" t="s">
        <v>111</v>
      </c>
      <c r="D372" s="142" t="s">
        <v>111</v>
      </c>
      <c r="E372" s="142" t="s">
        <v>734</v>
      </c>
      <c r="F372" s="142">
        <v>6.65</v>
      </c>
      <c r="G372" s="142" t="s">
        <v>111</v>
      </c>
      <c r="H372" s="208" t="s">
        <v>735</v>
      </c>
      <c r="I372" s="208"/>
      <c r="J372" s="142">
        <v>34.94</v>
      </c>
    </row>
    <row r="373" spans="1:10" ht="48" hidden="1" customHeight="1" x14ac:dyDescent="0.3">
      <c r="A373" s="132" t="s">
        <v>111</v>
      </c>
      <c r="B373" s="132" t="s">
        <v>111</v>
      </c>
      <c r="C373" s="132" t="s">
        <v>111</v>
      </c>
      <c r="D373" s="132" t="s">
        <v>111</v>
      </c>
      <c r="E373" s="132" t="s">
        <v>111</v>
      </c>
      <c r="F373" s="132" t="s">
        <v>111</v>
      </c>
      <c r="G373" s="132" t="s">
        <v>736</v>
      </c>
      <c r="H373" s="132">
        <v>153.11000000000001</v>
      </c>
      <c r="I373" s="132" t="s">
        <v>737</v>
      </c>
      <c r="J373" s="133">
        <v>5349.66</v>
      </c>
    </row>
    <row r="374" spans="1:10" ht="36" hidden="1" customHeight="1" x14ac:dyDescent="0.3">
      <c r="A374" s="120" t="s">
        <v>111</v>
      </c>
      <c r="B374" s="120" t="s">
        <v>111</v>
      </c>
      <c r="C374" s="120" t="s">
        <v>111</v>
      </c>
      <c r="D374" s="120" t="s">
        <v>111</v>
      </c>
      <c r="E374" s="120" t="s">
        <v>111</v>
      </c>
      <c r="F374" s="120" t="s">
        <v>111</v>
      </c>
      <c r="G374" s="120" t="s">
        <v>111</v>
      </c>
      <c r="H374" s="120" t="s">
        <v>111</v>
      </c>
      <c r="I374" s="120" t="s">
        <v>111</v>
      </c>
      <c r="J374" s="120" t="s">
        <v>111</v>
      </c>
    </row>
    <row r="375" spans="1:10" ht="36" hidden="1" customHeight="1" x14ac:dyDescent="0.3">
      <c r="A375" s="121" t="s">
        <v>225</v>
      </c>
      <c r="B375" s="115" t="s">
        <v>140</v>
      </c>
      <c r="C375" s="115" t="s">
        <v>141</v>
      </c>
      <c r="D375" s="115" t="s">
        <v>10</v>
      </c>
      <c r="E375" s="211" t="s">
        <v>715</v>
      </c>
      <c r="F375" s="212"/>
      <c r="G375" s="115" t="s">
        <v>142</v>
      </c>
      <c r="H375" s="115" t="s">
        <v>143</v>
      </c>
      <c r="I375" s="115" t="s">
        <v>144</v>
      </c>
      <c r="J375" s="115" t="s">
        <v>11</v>
      </c>
    </row>
    <row r="376" spans="1:10" ht="36" hidden="1" customHeight="1" x14ac:dyDescent="0.3">
      <c r="A376" s="108" t="s">
        <v>716</v>
      </c>
      <c r="B376" s="109" t="s">
        <v>226</v>
      </c>
      <c r="C376" s="109" t="s">
        <v>150</v>
      </c>
      <c r="D376" s="109" t="s">
        <v>227</v>
      </c>
      <c r="E376" s="213" t="s">
        <v>855</v>
      </c>
      <c r="F376" s="214"/>
      <c r="G376" s="109" t="s">
        <v>190</v>
      </c>
      <c r="H376" s="109">
        <v>1</v>
      </c>
      <c r="I376" s="109">
        <v>8.39</v>
      </c>
      <c r="J376" s="109">
        <v>8.39</v>
      </c>
    </row>
    <row r="377" spans="1:10" ht="36" hidden="1" customHeight="1" x14ac:dyDescent="0.3">
      <c r="A377" s="117" t="s">
        <v>718</v>
      </c>
      <c r="B377" s="118">
        <v>88243</v>
      </c>
      <c r="C377" s="118" t="s">
        <v>158</v>
      </c>
      <c r="D377" s="118" t="s">
        <v>881</v>
      </c>
      <c r="E377" s="206" t="s">
        <v>720</v>
      </c>
      <c r="F377" s="207"/>
      <c r="G377" s="118" t="s">
        <v>721</v>
      </c>
      <c r="H377" s="118">
        <v>0.2</v>
      </c>
      <c r="I377" s="118">
        <v>19.91</v>
      </c>
      <c r="J377" s="118">
        <v>3.98</v>
      </c>
    </row>
    <row r="378" spans="1:10" ht="36" hidden="1" customHeight="1" x14ac:dyDescent="0.3">
      <c r="A378" s="117" t="s">
        <v>718</v>
      </c>
      <c r="B378" s="118">
        <v>88273</v>
      </c>
      <c r="C378" s="118" t="s">
        <v>158</v>
      </c>
      <c r="D378" s="118" t="s">
        <v>719</v>
      </c>
      <c r="E378" s="206" t="s">
        <v>720</v>
      </c>
      <c r="F378" s="207"/>
      <c r="G378" s="118" t="s">
        <v>721</v>
      </c>
      <c r="H378" s="118">
        <v>0.2</v>
      </c>
      <c r="I378" s="118">
        <v>22.05</v>
      </c>
      <c r="J378" s="118">
        <v>4.41</v>
      </c>
    </row>
    <row r="379" spans="1:10" ht="48" hidden="1" customHeight="1" x14ac:dyDescent="0.3">
      <c r="A379" s="142" t="s">
        <v>111</v>
      </c>
      <c r="B379" s="142" t="s">
        <v>111</v>
      </c>
      <c r="C379" s="142" t="s">
        <v>111</v>
      </c>
      <c r="D379" s="142" t="s">
        <v>111</v>
      </c>
      <c r="E379" s="142" t="s">
        <v>731</v>
      </c>
      <c r="F379" s="142">
        <v>6.21</v>
      </c>
      <c r="G379" s="142" t="s">
        <v>732</v>
      </c>
      <c r="H379" s="142">
        <v>0</v>
      </c>
      <c r="I379" s="142" t="s">
        <v>733</v>
      </c>
      <c r="J379" s="142">
        <v>6.21</v>
      </c>
    </row>
    <row r="380" spans="1:10" ht="36" hidden="1" customHeight="1" x14ac:dyDescent="0.3">
      <c r="A380" s="142" t="s">
        <v>111</v>
      </c>
      <c r="B380" s="142" t="s">
        <v>111</v>
      </c>
      <c r="C380" s="142" t="s">
        <v>111</v>
      </c>
      <c r="D380" s="142" t="s">
        <v>111</v>
      </c>
      <c r="E380" s="142" t="s">
        <v>734</v>
      </c>
      <c r="F380" s="142">
        <v>1.97</v>
      </c>
      <c r="G380" s="142" t="s">
        <v>111</v>
      </c>
      <c r="H380" s="208" t="s">
        <v>735</v>
      </c>
      <c r="I380" s="208"/>
      <c r="J380" s="142">
        <v>10.36</v>
      </c>
    </row>
    <row r="381" spans="1:10" ht="24" hidden="1" customHeight="1" x14ac:dyDescent="0.3">
      <c r="A381" s="132" t="s">
        <v>111</v>
      </c>
      <c r="B381" s="132" t="s">
        <v>111</v>
      </c>
      <c r="C381" s="132" t="s">
        <v>111</v>
      </c>
      <c r="D381" s="132" t="s">
        <v>111</v>
      </c>
      <c r="E381" s="132" t="s">
        <v>111</v>
      </c>
      <c r="F381" s="132" t="s">
        <v>111</v>
      </c>
      <c r="G381" s="132" t="s">
        <v>736</v>
      </c>
      <c r="H381" s="132">
        <v>18</v>
      </c>
      <c r="I381" s="132" t="s">
        <v>737</v>
      </c>
      <c r="J381" s="132">
        <v>186.48</v>
      </c>
    </row>
    <row r="382" spans="1:10" ht="24" hidden="1" customHeight="1" x14ac:dyDescent="0.3">
      <c r="A382" s="120" t="s">
        <v>111</v>
      </c>
      <c r="B382" s="120" t="s">
        <v>111</v>
      </c>
      <c r="C382" s="120" t="s">
        <v>111</v>
      </c>
      <c r="D382" s="120" t="s">
        <v>111</v>
      </c>
      <c r="E382" s="120" t="s">
        <v>111</v>
      </c>
      <c r="F382" s="120" t="s">
        <v>111</v>
      </c>
      <c r="G382" s="120" t="s">
        <v>111</v>
      </c>
      <c r="H382" s="120" t="s">
        <v>111</v>
      </c>
      <c r="I382" s="120" t="s">
        <v>111</v>
      </c>
      <c r="J382" s="120" t="s">
        <v>111</v>
      </c>
    </row>
    <row r="383" spans="1:10" ht="24" hidden="1" customHeight="1" x14ac:dyDescent="0.3">
      <c r="A383" s="121" t="s">
        <v>228</v>
      </c>
      <c r="B383" s="115" t="s">
        <v>140</v>
      </c>
      <c r="C383" s="115" t="s">
        <v>141</v>
      </c>
      <c r="D383" s="115" t="s">
        <v>10</v>
      </c>
      <c r="E383" s="211" t="s">
        <v>715</v>
      </c>
      <c r="F383" s="212"/>
      <c r="G383" s="115" t="s">
        <v>142</v>
      </c>
      <c r="H383" s="115" t="s">
        <v>143</v>
      </c>
      <c r="I383" s="115" t="s">
        <v>144</v>
      </c>
      <c r="J383" s="115" t="s">
        <v>11</v>
      </c>
    </row>
    <row r="384" spans="1:10" ht="36" hidden="1" customHeight="1" x14ac:dyDescent="0.3">
      <c r="A384" s="108" t="s">
        <v>716</v>
      </c>
      <c r="B384" s="109" t="s">
        <v>229</v>
      </c>
      <c r="C384" s="109" t="s">
        <v>150</v>
      </c>
      <c r="D384" s="109" t="s">
        <v>230</v>
      </c>
      <c r="E384" s="213" t="s">
        <v>855</v>
      </c>
      <c r="F384" s="214"/>
      <c r="G384" s="109" t="s">
        <v>190</v>
      </c>
      <c r="H384" s="109">
        <v>1</v>
      </c>
      <c r="I384" s="109">
        <v>27.41</v>
      </c>
      <c r="J384" s="109">
        <v>27.41</v>
      </c>
    </row>
    <row r="385" spans="1:10" ht="24" hidden="1" customHeight="1" x14ac:dyDescent="0.3">
      <c r="A385" s="117" t="s">
        <v>718</v>
      </c>
      <c r="B385" s="118">
        <v>88325</v>
      </c>
      <c r="C385" s="118" t="s">
        <v>158</v>
      </c>
      <c r="D385" s="118" t="s">
        <v>726</v>
      </c>
      <c r="E385" s="206" t="s">
        <v>720</v>
      </c>
      <c r="F385" s="207"/>
      <c r="G385" s="118" t="s">
        <v>721</v>
      </c>
      <c r="H385" s="118">
        <v>1.3</v>
      </c>
      <c r="I385" s="118">
        <v>21.09</v>
      </c>
      <c r="J385" s="118">
        <v>27.41</v>
      </c>
    </row>
    <row r="386" spans="1:10" ht="36" hidden="1" customHeight="1" x14ac:dyDescent="0.3">
      <c r="A386" s="142" t="s">
        <v>111</v>
      </c>
      <c r="B386" s="142" t="s">
        <v>111</v>
      </c>
      <c r="C386" s="142" t="s">
        <v>111</v>
      </c>
      <c r="D386" s="142" t="s">
        <v>111</v>
      </c>
      <c r="E386" s="142" t="s">
        <v>731</v>
      </c>
      <c r="F386" s="142">
        <v>20.09</v>
      </c>
      <c r="G386" s="142" t="s">
        <v>732</v>
      </c>
      <c r="H386" s="142">
        <v>0</v>
      </c>
      <c r="I386" s="142" t="s">
        <v>733</v>
      </c>
      <c r="J386" s="142">
        <v>20.09</v>
      </c>
    </row>
    <row r="387" spans="1:10" ht="36" hidden="1" customHeight="1" x14ac:dyDescent="0.3">
      <c r="A387" s="142" t="s">
        <v>111</v>
      </c>
      <c r="B387" s="142" t="s">
        <v>111</v>
      </c>
      <c r="C387" s="142" t="s">
        <v>111</v>
      </c>
      <c r="D387" s="142" t="s">
        <v>111</v>
      </c>
      <c r="E387" s="142" t="s">
        <v>734</v>
      </c>
      <c r="F387" s="142">
        <v>6.45</v>
      </c>
      <c r="G387" s="142" t="s">
        <v>111</v>
      </c>
      <c r="H387" s="208" t="s">
        <v>735</v>
      </c>
      <c r="I387" s="208"/>
      <c r="J387" s="142">
        <v>33.86</v>
      </c>
    </row>
    <row r="388" spans="1:10" ht="36" hidden="1" customHeight="1" x14ac:dyDescent="0.3">
      <c r="A388" s="132" t="s">
        <v>111</v>
      </c>
      <c r="B388" s="132" t="s">
        <v>111</v>
      </c>
      <c r="C388" s="132" t="s">
        <v>111</v>
      </c>
      <c r="D388" s="132" t="s">
        <v>111</v>
      </c>
      <c r="E388" s="132" t="s">
        <v>111</v>
      </c>
      <c r="F388" s="132" t="s">
        <v>111</v>
      </c>
      <c r="G388" s="132" t="s">
        <v>736</v>
      </c>
      <c r="H388" s="132">
        <v>4</v>
      </c>
      <c r="I388" s="132" t="s">
        <v>737</v>
      </c>
      <c r="J388" s="132">
        <v>135.44</v>
      </c>
    </row>
    <row r="389" spans="1:10" ht="48" hidden="1" customHeight="1" x14ac:dyDescent="0.3">
      <c r="A389" s="120" t="s">
        <v>111</v>
      </c>
      <c r="B389" s="120" t="s">
        <v>111</v>
      </c>
      <c r="C389" s="120" t="s">
        <v>111</v>
      </c>
      <c r="D389" s="120" t="s">
        <v>111</v>
      </c>
      <c r="E389" s="120" t="s">
        <v>111</v>
      </c>
      <c r="F389" s="120" t="s">
        <v>111</v>
      </c>
      <c r="G389" s="120" t="s">
        <v>111</v>
      </c>
      <c r="H389" s="120" t="s">
        <v>111</v>
      </c>
      <c r="I389" s="120" t="s">
        <v>111</v>
      </c>
      <c r="J389" s="120" t="s">
        <v>111</v>
      </c>
    </row>
    <row r="390" spans="1:10" ht="48" hidden="1" customHeight="1" x14ac:dyDescent="0.3">
      <c r="A390" s="121" t="s">
        <v>231</v>
      </c>
      <c r="B390" s="115" t="s">
        <v>140</v>
      </c>
      <c r="C390" s="115" t="s">
        <v>141</v>
      </c>
      <c r="D390" s="115" t="s">
        <v>10</v>
      </c>
      <c r="E390" s="211" t="s">
        <v>715</v>
      </c>
      <c r="F390" s="212"/>
      <c r="G390" s="115" t="s">
        <v>142</v>
      </c>
      <c r="H390" s="115" t="s">
        <v>143</v>
      </c>
      <c r="I390" s="115" t="s">
        <v>144</v>
      </c>
      <c r="J390" s="115" t="s">
        <v>11</v>
      </c>
    </row>
    <row r="391" spans="1:10" ht="48" hidden="1" customHeight="1" x14ac:dyDescent="0.3">
      <c r="A391" s="108" t="s">
        <v>716</v>
      </c>
      <c r="B391" s="109" t="s">
        <v>232</v>
      </c>
      <c r="C391" s="109" t="s">
        <v>150</v>
      </c>
      <c r="D391" s="109" t="s">
        <v>233</v>
      </c>
      <c r="E391" s="213" t="s">
        <v>855</v>
      </c>
      <c r="F391" s="214"/>
      <c r="G391" s="109" t="s">
        <v>156</v>
      </c>
      <c r="H391" s="109">
        <v>1</v>
      </c>
      <c r="I391" s="109">
        <v>16.920000000000002</v>
      </c>
      <c r="J391" s="109">
        <v>16.920000000000002</v>
      </c>
    </row>
    <row r="392" spans="1:10" ht="48" hidden="1" customHeight="1" x14ac:dyDescent="0.3">
      <c r="A392" s="117" t="s">
        <v>718</v>
      </c>
      <c r="B392" s="118">
        <v>88316</v>
      </c>
      <c r="C392" s="118" t="s">
        <v>158</v>
      </c>
      <c r="D392" s="118" t="s">
        <v>729</v>
      </c>
      <c r="E392" s="206" t="s">
        <v>720</v>
      </c>
      <c r="F392" s="207"/>
      <c r="G392" s="118" t="s">
        <v>721</v>
      </c>
      <c r="H392" s="118">
        <v>0.8</v>
      </c>
      <c r="I392" s="118">
        <v>18.93</v>
      </c>
      <c r="J392" s="118">
        <v>15.14</v>
      </c>
    </row>
    <row r="393" spans="1:10" ht="48" hidden="1" customHeight="1" x14ac:dyDescent="0.3">
      <c r="A393" s="117" t="s">
        <v>718</v>
      </c>
      <c r="B393" s="118">
        <v>88261</v>
      </c>
      <c r="C393" s="118" t="s">
        <v>158</v>
      </c>
      <c r="D393" s="118" t="s">
        <v>724</v>
      </c>
      <c r="E393" s="206" t="s">
        <v>720</v>
      </c>
      <c r="F393" s="207"/>
      <c r="G393" s="118" t="s">
        <v>721</v>
      </c>
      <c r="H393" s="118">
        <v>0.08</v>
      </c>
      <c r="I393" s="118">
        <v>22.33</v>
      </c>
      <c r="J393" s="118">
        <v>1.78</v>
      </c>
    </row>
    <row r="394" spans="1:10" ht="48" hidden="1" customHeight="1" x14ac:dyDescent="0.3">
      <c r="A394" s="142" t="s">
        <v>111</v>
      </c>
      <c r="B394" s="142" t="s">
        <v>111</v>
      </c>
      <c r="C394" s="142" t="s">
        <v>111</v>
      </c>
      <c r="D394" s="142" t="s">
        <v>111</v>
      </c>
      <c r="E394" s="142" t="s">
        <v>731</v>
      </c>
      <c r="F394" s="142">
        <v>12.12</v>
      </c>
      <c r="G394" s="142" t="s">
        <v>732</v>
      </c>
      <c r="H394" s="142">
        <v>0</v>
      </c>
      <c r="I394" s="142" t="s">
        <v>733</v>
      </c>
      <c r="J394" s="142">
        <v>12.12</v>
      </c>
    </row>
    <row r="395" spans="1:10" ht="36" hidden="1" customHeight="1" x14ac:dyDescent="0.3">
      <c r="A395" s="142" t="s">
        <v>111</v>
      </c>
      <c r="B395" s="142" t="s">
        <v>111</v>
      </c>
      <c r="C395" s="142" t="s">
        <v>111</v>
      </c>
      <c r="D395" s="142" t="s">
        <v>111</v>
      </c>
      <c r="E395" s="142" t="s">
        <v>734</v>
      </c>
      <c r="F395" s="142">
        <v>3.98</v>
      </c>
      <c r="G395" s="142" t="s">
        <v>111</v>
      </c>
      <c r="H395" s="208" t="s">
        <v>735</v>
      </c>
      <c r="I395" s="208"/>
      <c r="J395" s="142">
        <v>20.9</v>
      </c>
    </row>
    <row r="396" spans="1:10" ht="36" hidden="1" customHeight="1" x14ac:dyDescent="0.3">
      <c r="A396" s="132" t="s">
        <v>111</v>
      </c>
      <c r="B396" s="132" t="s">
        <v>111</v>
      </c>
      <c r="C396" s="132" t="s">
        <v>111</v>
      </c>
      <c r="D396" s="132" t="s">
        <v>111</v>
      </c>
      <c r="E396" s="132" t="s">
        <v>111</v>
      </c>
      <c r="F396" s="132" t="s">
        <v>111</v>
      </c>
      <c r="G396" s="132" t="s">
        <v>736</v>
      </c>
      <c r="H396" s="132">
        <v>46</v>
      </c>
      <c r="I396" s="132" t="s">
        <v>737</v>
      </c>
      <c r="J396" s="132">
        <v>961.4</v>
      </c>
    </row>
    <row r="397" spans="1:10" ht="24" hidden="1" customHeight="1" x14ac:dyDescent="0.3">
      <c r="A397" s="120" t="s">
        <v>111</v>
      </c>
      <c r="B397" s="120" t="s">
        <v>111</v>
      </c>
      <c r="C397" s="120" t="s">
        <v>111</v>
      </c>
      <c r="D397" s="120" t="s">
        <v>111</v>
      </c>
      <c r="E397" s="120" t="s">
        <v>111</v>
      </c>
      <c r="F397" s="120" t="s">
        <v>111</v>
      </c>
      <c r="G397" s="120" t="s">
        <v>111</v>
      </c>
      <c r="H397" s="120" t="s">
        <v>111</v>
      </c>
      <c r="I397" s="120" t="s">
        <v>111</v>
      </c>
      <c r="J397" s="120" t="s">
        <v>111</v>
      </c>
    </row>
    <row r="398" spans="1:10" ht="60" hidden="1" customHeight="1" x14ac:dyDescent="0.3">
      <c r="A398" s="121" t="s">
        <v>234</v>
      </c>
      <c r="B398" s="115" t="s">
        <v>140</v>
      </c>
      <c r="C398" s="115" t="s">
        <v>141</v>
      </c>
      <c r="D398" s="115" t="s">
        <v>10</v>
      </c>
      <c r="E398" s="211" t="s">
        <v>715</v>
      </c>
      <c r="F398" s="212"/>
      <c r="G398" s="115" t="s">
        <v>142</v>
      </c>
      <c r="H398" s="115" t="s">
        <v>143</v>
      </c>
      <c r="I398" s="115" t="s">
        <v>144</v>
      </c>
      <c r="J398" s="115" t="s">
        <v>11</v>
      </c>
    </row>
    <row r="399" spans="1:10" ht="60" hidden="1" customHeight="1" x14ac:dyDescent="0.3">
      <c r="A399" s="108" t="s">
        <v>716</v>
      </c>
      <c r="B399" s="109">
        <v>97633</v>
      </c>
      <c r="C399" s="109" t="s">
        <v>158</v>
      </c>
      <c r="D399" s="109" t="s">
        <v>235</v>
      </c>
      <c r="E399" s="213" t="s">
        <v>830</v>
      </c>
      <c r="F399" s="214"/>
      <c r="G399" s="109" t="s">
        <v>156</v>
      </c>
      <c r="H399" s="109">
        <v>1</v>
      </c>
      <c r="I399" s="109">
        <v>19.63</v>
      </c>
      <c r="J399" s="109">
        <v>19.63</v>
      </c>
    </row>
    <row r="400" spans="1:10" ht="48" hidden="1" customHeight="1" x14ac:dyDescent="0.3">
      <c r="A400" s="117" t="s">
        <v>718</v>
      </c>
      <c r="B400" s="118">
        <v>88256</v>
      </c>
      <c r="C400" s="118" t="s">
        <v>158</v>
      </c>
      <c r="D400" s="118" t="s">
        <v>882</v>
      </c>
      <c r="E400" s="206" t="s">
        <v>720</v>
      </c>
      <c r="F400" s="207"/>
      <c r="G400" s="118" t="s">
        <v>721</v>
      </c>
      <c r="H400" s="118">
        <v>0.25530000000000003</v>
      </c>
      <c r="I400" s="118">
        <v>23.56</v>
      </c>
      <c r="J400" s="118">
        <v>6.01</v>
      </c>
    </row>
    <row r="401" spans="1:10" ht="24" hidden="1" customHeight="1" x14ac:dyDescent="0.3">
      <c r="A401" s="117" t="s">
        <v>718</v>
      </c>
      <c r="B401" s="118">
        <v>88316</v>
      </c>
      <c r="C401" s="118" t="s">
        <v>158</v>
      </c>
      <c r="D401" s="118" t="s">
        <v>729</v>
      </c>
      <c r="E401" s="206" t="s">
        <v>720</v>
      </c>
      <c r="F401" s="207"/>
      <c r="G401" s="118" t="s">
        <v>721</v>
      </c>
      <c r="H401" s="118">
        <v>0.71950000000000003</v>
      </c>
      <c r="I401" s="118">
        <v>18.93</v>
      </c>
      <c r="J401" s="118">
        <v>13.62</v>
      </c>
    </row>
    <row r="402" spans="1:10" ht="36" hidden="1" customHeight="1" x14ac:dyDescent="0.3">
      <c r="A402" s="142" t="s">
        <v>111</v>
      </c>
      <c r="B402" s="142" t="s">
        <v>111</v>
      </c>
      <c r="C402" s="142" t="s">
        <v>111</v>
      </c>
      <c r="D402" s="142" t="s">
        <v>111</v>
      </c>
      <c r="E402" s="142" t="s">
        <v>731</v>
      </c>
      <c r="F402" s="142">
        <v>14.26</v>
      </c>
      <c r="G402" s="142" t="s">
        <v>732</v>
      </c>
      <c r="H402" s="142">
        <v>0</v>
      </c>
      <c r="I402" s="142" t="s">
        <v>733</v>
      </c>
      <c r="J402" s="142">
        <v>14.26</v>
      </c>
    </row>
    <row r="403" spans="1:10" ht="60" hidden="1" customHeight="1" x14ac:dyDescent="0.3">
      <c r="A403" s="142" t="s">
        <v>111</v>
      </c>
      <c r="B403" s="142" t="s">
        <v>111</v>
      </c>
      <c r="C403" s="142" t="s">
        <v>111</v>
      </c>
      <c r="D403" s="142" t="s">
        <v>111</v>
      </c>
      <c r="E403" s="142" t="s">
        <v>734</v>
      </c>
      <c r="F403" s="142">
        <v>4.62</v>
      </c>
      <c r="G403" s="142" t="s">
        <v>111</v>
      </c>
      <c r="H403" s="208" t="s">
        <v>735</v>
      </c>
      <c r="I403" s="208"/>
      <c r="J403" s="142">
        <v>24.25</v>
      </c>
    </row>
    <row r="404" spans="1:10" ht="48" hidden="1" customHeight="1" x14ac:dyDescent="0.3">
      <c r="A404" s="132" t="s">
        <v>111</v>
      </c>
      <c r="B404" s="132" t="s">
        <v>111</v>
      </c>
      <c r="C404" s="132" t="s">
        <v>111</v>
      </c>
      <c r="D404" s="132" t="s">
        <v>111</v>
      </c>
      <c r="E404" s="132" t="s">
        <v>111</v>
      </c>
      <c r="F404" s="132" t="s">
        <v>111</v>
      </c>
      <c r="G404" s="132" t="s">
        <v>736</v>
      </c>
      <c r="H404" s="132">
        <v>397.5</v>
      </c>
      <c r="I404" s="132" t="s">
        <v>737</v>
      </c>
      <c r="J404" s="133">
        <v>9639.3700000000008</v>
      </c>
    </row>
    <row r="405" spans="1:10" ht="24" hidden="1" customHeight="1" x14ac:dyDescent="0.3">
      <c r="A405" s="120" t="s">
        <v>111</v>
      </c>
      <c r="B405" s="120" t="s">
        <v>111</v>
      </c>
      <c r="C405" s="120" t="s">
        <v>111</v>
      </c>
      <c r="D405" s="120" t="s">
        <v>111</v>
      </c>
      <c r="E405" s="120" t="s">
        <v>111</v>
      </c>
      <c r="F405" s="120" t="s">
        <v>111</v>
      </c>
      <c r="G405" s="120" t="s">
        <v>111</v>
      </c>
      <c r="H405" s="120" t="s">
        <v>111</v>
      </c>
      <c r="I405" s="120" t="s">
        <v>111</v>
      </c>
      <c r="J405" s="120" t="s">
        <v>111</v>
      </c>
    </row>
    <row r="406" spans="1:10" ht="24" hidden="1" customHeight="1" x14ac:dyDescent="0.3">
      <c r="A406" s="121" t="s">
        <v>236</v>
      </c>
      <c r="B406" s="115" t="s">
        <v>140</v>
      </c>
      <c r="C406" s="115" t="s">
        <v>141</v>
      </c>
      <c r="D406" s="115" t="s">
        <v>10</v>
      </c>
      <c r="E406" s="211" t="s">
        <v>715</v>
      </c>
      <c r="F406" s="212"/>
      <c r="G406" s="115" t="s">
        <v>142</v>
      </c>
      <c r="H406" s="115" t="s">
        <v>143</v>
      </c>
      <c r="I406" s="115" t="s">
        <v>144</v>
      </c>
      <c r="J406" s="115" t="s">
        <v>11</v>
      </c>
    </row>
    <row r="407" spans="1:10" ht="48" hidden="1" customHeight="1" x14ac:dyDescent="0.3">
      <c r="A407" s="108" t="s">
        <v>716</v>
      </c>
      <c r="B407" s="109" t="s">
        <v>237</v>
      </c>
      <c r="C407" s="109" t="s">
        <v>150</v>
      </c>
      <c r="D407" s="109" t="s">
        <v>238</v>
      </c>
      <c r="E407" s="213" t="s">
        <v>830</v>
      </c>
      <c r="F407" s="214"/>
      <c r="G407" s="109" t="s">
        <v>239</v>
      </c>
      <c r="H407" s="109">
        <v>1</v>
      </c>
      <c r="I407" s="109">
        <v>3.99</v>
      </c>
      <c r="J407" s="109">
        <v>3.99</v>
      </c>
    </row>
    <row r="408" spans="1:10" ht="24" hidden="1" customHeight="1" x14ac:dyDescent="0.3">
      <c r="A408" s="117" t="s">
        <v>718</v>
      </c>
      <c r="B408" s="118">
        <v>88309</v>
      </c>
      <c r="C408" s="118" t="s">
        <v>158</v>
      </c>
      <c r="D408" s="118" t="s">
        <v>874</v>
      </c>
      <c r="E408" s="206" t="s">
        <v>720</v>
      </c>
      <c r="F408" s="207"/>
      <c r="G408" s="118" t="s">
        <v>721</v>
      </c>
      <c r="H408" s="118">
        <v>2.5000000000000001E-2</v>
      </c>
      <c r="I408" s="118">
        <v>23.68</v>
      </c>
      <c r="J408" s="118">
        <v>0.59</v>
      </c>
    </row>
    <row r="409" spans="1:10" ht="60" hidden="1" customHeight="1" x14ac:dyDescent="0.3">
      <c r="A409" s="117" t="s">
        <v>718</v>
      </c>
      <c r="B409" s="118">
        <v>88316</v>
      </c>
      <c r="C409" s="118" t="s">
        <v>158</v>
      </c>
      <c r="D409" s="118" t="s">
        <v>729</v>
      </c>
      <c r="E409" s="206" t="s">
        <v>720</v>
      </c>
      <c r="F409" s="207"/>
      <c r="G409" s="118" t="s">
        <v>721</v>
      </c>
      <c r="H409" s="118">
        <v>0.18</v>
      </c>
      <c r="I409" s="118">
        <v>18.93</v>
      </c>
      <c r="J409" s="118">
        <v>3.4</v>
      </c>
    </row>
    <row r="410" spans="1:10" ht="48" hidden="1" customHeight="1" x14ac:dyDescent="0.3">
      <c r="A410" s="142" t="s">
        <v>111</v>
      </c>
      <c r="B410" s="142" t="s">
        <v>111</v>
      </c>
      <c r="C410" s="142" t="s">
        <v>111</v>
      </c>
      <c r="D410" s="142" t="s">
        <v>111</v>
      </c>
      <c r="E410" s="142" t="s">
        <v>731</v>
      </c>
      <c r="F410" s="142">
        <v>2.87</v>
      </c>
      <c r="G410" s="142" t="s">
        <v>732</v>
      </c>
      <c r="H410" s="142">
        <v>0</v>
      </c>
      <c r="I410" s="142" t="s">
        <v>733</v>
      </c>
      <c r="J410" s="142">
        <v>2.87</v>
      </c>
    </row>
    <row r="411" spans="1:10" ht="48" hidden="1" customHeight="1" x14ac:dyDescent="0.3">
      <c r="A411" s="142" t="s">
        <v>111</v>
      </c>
      <c r="B411" s="142" t="s">
        <v>111</v>
      </c>
      <c r="C411" s="142" t="s">
        <v>111</v>
      </c>
      <c r="D411" s="142" t="s">
        <v>111</v>
      </c>
      <c r="E411" s="142" t="s">
        <v>734</v>
      </c>
      <c r="F411" s="142">
        <v>0.93</v>
      </c>
      <c r="G411" s="142" t="s">
        <v>111</v>
      </c>
      <c r="H411" s="208" t="s">
        <v>735</v>
      </c>
      <c r="I411" s="208"/>
      <c r="J411" s="142">
        <v>4.92</v>
      </c>
    </row>
    <row r="412" spans="1:10" ht="60" hidden="1" customHeight="1" x14ac:dyDescent="0.3">
      <c r="A412" s="132" t="s">
        <v>111</v>
      </c>
      <c r="B412" s="132" t="s">
        <v>111</v>
      </c>
      <c r="C412" s="132" t="s">
        <v>111</v>
      </c>
      <c r="D412" s="132" t="s">
        <v>111</v>
      </c>
      <c r="E412" s="132" t="s">
        <v>111</v>
      </c>
      <c r="F412" s="132" t="s">
        <v>111</v>
      </c>
      <c r="G412" s="132" t="s">
        <v>736</v>
      </c>
      <c r="H412" s="132">
        <v>88.47</v>
      </c>
      <c r="I412" s="132" t="s">
        <v>737</v>
      </c>
      <c r="J412" s="132">
        <v>435.27</v>
      </c>
    </row>
    <row r="413" spans="1:10" ht="48" hidden="1" customHeight="1" x14ac:dyDescent="0.3">
      <c r="A413" s="120" t="s">
        <v>111</v>
      </c>
      <c r="B413" s="120" t="s">
        <v>111</v>
      </c>
      <c r="C413" s="120" t="s">
        <v>111</v>
      </c>
      <c r="D413" s="120" t="s">
        <v>111</v>
      </c>
      <c r="E413" s="120" t="s">
        <v>111</v>
      </c>
      <c r="F413" s="120" t="s">
        <v>111</v>
      </c>
      <c r="G413" s="120" t="s">
        <v>111</v>
      </c>
      <c r="H413" s="120" t="s">
        <v>111</v>
      </c>
      <c r="I413" s="120" t="s">
        <v>111</v>
      </c>
      <c r="J413" s="120" t="s">
        <v>111</v>
      </c>
    </row>
    <row r="414" spans="1:10" ht="24" hidden="1" customHeight="1" x14ac:dyDescent="0.3">
      <c r="A414" s="121" t="s">
        <v>240</v>
      </c>
      <c r="B414" s="115" t="s">
        <v>140</v>
      </c>
      <c r="C414" s="115" t="s">
        <v>141</v>
      </c>
      <c r="D414" s="115" t="s">
        <v>10</v>
      </c>
      <c r="E414" s="211" t="s">
        <v>715</v>
      </c>
      <c r="F414" s="212"/>
      <c r="G414" s="115" t="s">
        <v>142</v>
      </c>
      <c r="H414" s="115" t="s">
        <v>143</v>
      </c>
      <c r="I414" s="115" t="s">
        <v>144</v>
      </c>
      <c r="J414" s="115" t="s">
        <v>11</v>
      </c>
    </row>
    <row r="415" spans="1:10" ht="24" hidden="1" customHeight="1" x14ac:dyDescent="0.3">
      <c r="A415" s="108" t="s">
        <v>716</v>
      </c>
      <c r="B415" s="109" t="s">
        <v>241</v>
      </c>
      <c r="C415" s="109" t="s">
        <v>150</v>
      </c>
      <c r="D415" s="109" t="s">
        <v>242</v>
      </c>
      <c r="E415" s="213" t="s">
        <v>855</v>
      </c>
      <c r="F415" s="214"/>
      <c r="G415" s="109" t="s">
        <v>239</v>
      </c>
      <c r="H415" s="109">
        <v>1</v>
      </c>
      <c r="I415" s="109">
        <v>10.64</v>
      </c>
      <c r="J415" s="109">
        <v>10.64</v>
      </c>
    </row>
    <row r="416" spans="1:10" ht="60" hidden="1" customHeight="1" x14ac:dyDescent="0.3">
      <c r="A416" s="117" t="s">
        <v>718</v>
      </c>
      <c r="B416" s="118">
        <v>88309</v>
      </c>
      <c r="C416" s="118" t="s">
        <v>158</v>
      </c>
      <c r="D416" s="118" t="s">
        <v>874</v>
      </c>
      <c r="E416" s="206" t="s">
        <v>720</v>
      </c>
      <c r="F416" s="207"/>
      <c r="G416" s="118" t="s">
        <v>721</v>
      </c>
      <c r="H416" s="118">
        <v>0.05</v>
      </c>
      <c r="I416" s="118">
        <v>23.68</v>
      </c>
      <c r="J416" s="118">
        <v>1.18</v>
      </c>
    </row>
    <row r="417" spans="1:10" ht="36" hidden="1" customHeight="1" x14ac:dyDescent="0.3">
      <c r="A417" s="117" t="s">
        <v>718</v>
      </c>
      <c r="B417" s="118">
        <v>88316</v>
      </c>
      <c r="C417" s="118" t="s">
        <v>158</v>
      </c>
      <c r="D417" s="118" t="s">
        <v>729</v>
      </c>
      <c r="E417" s="206" t="s">
        <v>720</v>
      </c>
      <c r="F417" s="207"/>
      <c r="G417" s="118" t="s">
        <v>721</v>
      </c>
      <c r="H417" s="118">
        <v>0.5</v>
      </c>
      <c r="I417" s="118">
        <v>18.93</v>
      </c>
      <c r="J417" s="118">
        <v>9.4600000000000009</v>
      </c>
    </row>
    <row r="418" spans="1:10" hidden="1" x14ac:dyDescent="0.3">
      <c r="A418" s="142" t="s">
        <v>111</v>
      </c>
      <c r="B418" s="142" t="s">
        <v>111</v>
      </c>
      <c r="C418" s="142" t="s">
        <v>111</v>
      </c>
      <c r="D418" s="142" t="s">
        <v>111</v>
      </c>
      <c r="E418" s="142" t="s">
        <v>731</v>
      </c>
      <c r="F418" s="142">
        <v>7.63</v>
      </c>
      <c r="G418" s="142" t="s">
        <v>732</v>
      </c>
      <c r="H418" s="142">
        <v>0</v>
      </c>
      <c r="I418" s="142" t="s">
        <v>733</v>
      </c>
      <c r="J418" s="142">
        <v>7.63</v>
      </c>
    </row>
    <row r="419" spans="1:10" ht="14.25" hidden="1" customHeight="1" x14ac:dyDescent="0.3">
      <c r="A419" s="142" t="s">
        <v>111</v>
      </c>
      <c r="B419" s="142" t="s">
        <v>111</v>
      </c>
      <c r="C419" s="142" t="s">
        <v>111</v>
      </c>
      <c r="D419" s="142" t="s">
        <v>111</v>
      </c>
      <c r="E419" s="142" t="s">
        <v>734</v>
      </c>
      <c r="F419" s="142">
        <v>2.5</v>
      </c>
      <c r="G419" s="142" t="s">
        <v>111</v>
      </c>
      <c r="H419" s="208" t="s">
        <v>735</v>
      </c>
      <c r="I419" s="208"/>
      <c r="J419" s="142">
        <v>13.14</v>
      </c>
    </row>
    <row r="420" spans="1:10" ht="30" hidden="1" customHeight="1" x14ac:dyDescent="0.3">
      <c r="A420" s="132" t="s">
        <v>111</v>
      </c>
      <c r="B420" s="132" t="s">
        <v>111</v>
      </c>
      <c r="C420" s="132" t="s">
        <v>111</v>
      </c>
      <c r="D420" s="132" t="s">
        <v>111</v>
      </c>
      <c r="E420" s="132" t="s">
        <v>111</v>
      </c>
      <c r="F420" s="132" t="s">
        <v>111</v>
      </c>
      <c r="G420" s="132" t="s">
        <v>736</v>
      </c>
      <c r="H420" s="132">
        <v>78.150000000000006</v>
      </c>
      <c r="I420" s="132" t="s">
        <v>737</v>
      </c>
      <c r="J420" s="133">
        <v>1026.8900000000001</v>
      </c>
    </row>
    <row r="421" spans="1:10" ht="1.1499999999999999" hidden="1" customHeight="1" x14ac:dyDescent="0.3">
      <c r="A421" s="120" t="s">
        <v>111</v>
      </c>
      <c r="B421" s="120" t="s">
        <v>111</v>
      </c>
      <c r="C421" s="120" t="s">
        <v>111</v>
      </c>
      <c r="D421" s="120" t="s">
        <v>111</v>
      </c>
      <c r="E421" s="120" t="s">
        <v>111</v>
      </c>
      <c r="F421" s="120" t="s">
        <v>111</v>
      </c>
      <c r="G421" s="120" t="s">
        <v>111</v>
      </c>
      <c r="H421" s="120" t="s">
        <v>111</v>
      </c>
      <c r="I421" s="120" t="s">
        <v>111</v>
      </c>
      <c r="J421" s="120" t="s">
        <v>111</v>
      </c>
    </row>
    <row r="422" spans="1:10" ht="18" hidden="1" customHeight="1" x14ac:dyDescent="0.3">
      <c r="A422" s="121" t="s">
        <v>243</v>
      </c>
      <c r="B422" s="115" t="s">
        <v>140</v>
      </c>
      <c r="C422" s="115" t="s">
        <v>141</v>
      </c>
      <c r="D422" s="115" t="s">
        <v>10</v>
      </c>
      <c r="E422" s="211" t="s">
        <v>715</v>
      </c>
      <c r="F422" s="212"/>
      <c r="G422" s="115" t="s">
        <v>142</v>
      </c>
      <c r="H422" s="115" t="s">
        <v>143</v>
      </c>
      <c r="I422" s="115" t="s">
        <v>144</v>
      </c>
      <c r="J422" s="115" t="s">
        <v>11</v>
      </c>
    </row>
    <row r="423" spans="1:10" ht="48" hidden="1" customHeight="1" x14ac:dyDescent="0.3">
      <c r="A423" s="108" t="s">
        <v>716</v>
      </c>
      <c r="B423" s="109" t="s">
        <v>244</v>
      </c>
      <c r="C423" s="109" t="s">
        <v>150</v>
      </c>
      <c r="D423" s="109" t="s">
        <v>245</v>
      </c>
      <c r="E423" s="213" t="s">
        <v>855</v>
      </c>
      <c r="F423" s="214"/>
      <c r="G423" s="109" t="s">
        <v>156</v>
      </c>
      <c r="H423" s="109">
        <v>1</v>
      </c>
      <c r="I423" s="109">
        <v>23.66</v>
      </c>
      <c r="J423" s="109">
        <v>23.66</v>
      </c>
    </row>
    <row r="424" spans="1:10" ht="36" hidden="1" customHeight="1" x14ac:dyDescent="0.3">
      <c r="A424" s="117" t="s">
        <v>718</v>
      </c>
      <c r="B424" s="118">
        <v>88316</v>
      </c>
      <c r="C424" s="118" t="s">
        <v>158</v>
      </c>
      <c r="D424" s="118" t="s">
        <v>729</v>
      </c>
      <c r="E424" s="206" t="s">
        <v>720</v>
      </c>
      <c r="F424" s="207"/>
      <c r="G424" s="118" t="s">
        <v>721</v>
      </c>
      <c r="H424" s="118">
        <v>1.25</v>
      </c>
      <c r="I424" s="118">
        <v>18.93</v>
      </c>
      <c r="J424" s="118">
        <v>23.66</v>
      </c>
    </row>
    <row r="425" spans="1:10" ht="48" hidden="1" customHeight="1" x14ac:dyDescent="0.3">
      <c r="A425" s="142" t="s">
        <v>111</v>
      </c>
      <c r="B425" s="142" t="s">
        <v>111</v>
      </c>
      <c r="C425" s="142" t="s">
        <v>111</v>
      </c>
      <c r="D425" s="142" t="s">
        <v>111</v>
      </c>
      <c r="E425" s="142" t="s">
        <v>731</v>
      </c>
      <c r="F425" s="142">
        <v>16.829999999999998</v>
      </c>
      <c r="G425" s="142" t="s">
        <v>732</v>
      </c>
      <c r="H425" s="142">
        <v>0</v>
      </c>
      <c r="I425" s="142" t="s">
        <v>733</v>
      </c>
      <c r="J425" s="142">
        <v>16.829999999999998</v>
      </c>
    </row>
    <row r="426" spans="1:10" ht="36" hidden="1" customHeight="1" x14ac:dyDescent="0.3">
      <c r="A426" s="142" t="s">
        <v>111</v>
      </c>
      <c r="B426" s="142" t="s">
        <v>111</v>
      </c>
      <c r="C426" s="142" t="s">
        <v>111</v>
      </c>
      <c r="D426" s="142" t="s">
        <v>111</v>
      </c>
      <c r="E426" s="142" t="s">
        <v>734</v>
      </c>
      <c r="F426" s="142">
        <v>5.56</v>
      </c>
      <c r="G426" s="142" t="s">
        <v>111</v>
      </c>
      <c r="H426" s="208" t="s">
        <v>735</v>
      </c>
      <c r="I426" s="208"/>
      <c r="J426" s="142">
        <v>29.22</v>
      </c>
    </row>
    <row r="427" spans="1:10" ht="48" hidden="1" customHeight="1" x14ac:dyDescent="0.3">
      <c r="A427" s="132" t="s">
        <v>111</v>
      </c>
      <c r="B427" s="132" t="s">
        <v>111</v>
      </c>
      <c r="C427" s="132" t="s">
        <v>111</v>
      </c>
      <c r="D427" s="132" t="s">
        <v>111</v>
      </c>
      <c r="E427" s="132" t="s">
        <v>111</v>
      </c>
      <c r="F427" s="132" t="s">
        <v>111</v>
      </c>
      <c r="G427" s="132" t="s">
        <v>736</v>
      </c>
      <c r="H427" s="132">
        <v>39.700000000000003</v>
      </c>
      <c r="I427" s="132" t="s">
        <v>737</v>
      </c>
      <c r="J427" s="133">
        <v>1160.03</v>
      </c>
    </row>
    <row r="428" spans="1:10" ht="14.25" hidden="1" customHeight="1" x14ac:dyDescent="0.3">
      <c r="A428" s="120" t="s">
        <v>111</v>
      </c>
      <c r="B428" s="120" t="s">
        <v>111</v>
      </c>
      <c r="C428" s="120" t="s">
        <v>111</v>
      </c>
      <c r="D428" s="120" t="s">
        <v>111</v>
      </c>
      <c r="E428" s="120" t="s">
        <v>111</v>
      </c>
      <c r="F428" s="120" t="s">
        <v>111</v>
      </c>
      <c r="G428" s="120" t="s">
        <v>111</v>
      </c>
      <c r="H428" s="120" t="s">
        <v>111</v>
      </c>
      <c r="I428" s="120" t="s">
        <v>111</v>
      </c>
      <c r="J428" s="120" t="s">
        <v>111</v>
      </c>
    </row>
    <row r="429" spans="1:10" ht="14.25" hidden="1" customHeight="1" x14ac:dyDescent="0.3">
      <c r="A429" s="121" t="s">
        <v>246</v>
      </c>
      <c r="B429" s="115" t="s">
        <v>140</v>
      </c>
      <c r="C429" s="115" t="s">
        <v>141</v>
      </c>
      <c r="D429" s="115" t="s">
        <v>10</v>
      </c>
      <c r="E429" s="211" t="s">
        <v>715</v>
      </c>
      <c r="F429" s="212"/>
      <c r="G429" s="115" t="s">
        <v>142</v>
      </c>
      <c r="H429" s="115" t="s">
        <v>143</v>
      </c>
      <c r="I429" s="115" t="s">
        <v>144</v>
      </c>
      <c r="J429" s="115" t="s">
        <v>11</v>
      </c>
    </row>
    <row r="430" spans="1:10" ht="30" hidden="1" customHeight="1" x14ac:dyDescent="0.3">
      <c r="A430" s="108" t="s">
        <v>716</v>
      </c>
      <c r="B430" s="109" t="s">
        <v>247</v>
      </c>
      <c r="C430" s="109" t="s">
        <v>150</v>
      </c>
      <c r="D430" s="109" t="s">
        <v>248</v>
      </c>
      <c r="E430" s="213" t="s">
        <v>855</v>
      </c>
      <c r="F430" s="214"/>
      <c r="G430" s="109" t="s">
        <v>239</v>
      </c>
      <c r="H430" s="109">
        <v>1</v>
      </c>
      <c r="I430" s="109">
        <v>8.16</v>
      </c>
      <c r="J430" s="109">
        <v>8.16</v>
      </c>
    </row>
    <row r="431" spans="1:10" ht="1.1499999999999999" hidden="1" customHeight="1" x14ac:dyDescent="0.3">
      <c r="A431" s="117" t="s">
        <v>718</v>
      </c>
      <c r="B431" s="118">
        <v>88264</v>
      </c>
      <c r="C431" s="118" t="s">
        <v>158</v>
      </c>
      <c r="D431" s="118" t="s">
        <v>723</v>
      </c>
      <c r="E431" s="206" t="s">
        <v>720</v>
      </c>
      <c r="F431" s="207"/>
      <c r="G431" s="118" t="s">
        <v>721</v>
      </c>
      <c r="H431" s="118">
        <v>0.1</v>
      </c>
      <c r="I431" s="118">
        <v>26.14</v>
      </c>
      <c r="J431" s="118">
        <v>2.61</v>
      </c>
    </row>
    <row r="432" spans="1:10" ht="18" hidden="1" customHeight="1" x14ac:dyDescent="0.3">
      <c r="A432" s="117" t="s">
        <v>718</v>
      </c>
      <c r="B432" s="118">
        <v>88247</v>
      </c>
      <c r="C432" s="118" t="s">
        <v>158</v>
      </c>
      <c r="D432" s="118" t="s">
        <v>728</v>
      </c>
      <c r="E432" s="206" t="s">
        <v>720</v>
      </c>
      <c r="F432" s="207"/>
      <c r="G432" s="118" t="s">
        <v>721</v>
      </c>
      <c r="H432" s="118">
        <v>0.25</v>
      </c>
      <c r="I432" s="118">
        <v>22.2</v>
      </c>
      <c r="J432" s="118">
        <v>5.55</v>
      </c>
    </row>
    <row r="433" spans="1:10" ht="36" hidden="1" customHeight="1" x14ac:dyDescent="0.3">
      <c r="A433" s="142" t="s">
        <v>111</v>
      </c>
      <c r="B433" s="142" t="s">
        <v>111</v>
      </c>
      <c r="C433" s="142" t="s">
        <v>111</v>
      </c>
      <c r="D433" s="142" t="s">
        <v>111</v>
      </c>
      <c r="E433" s="142" t="s">
        <v>731</v>
      </c>
      <c r="F433" s="142">
        <v>6.19</v>
      </c>
      <c r="G433" s="142" t="s">
        <v>732</v>
      </c>
      <c r="H433" s="142">
        <v>0</v>
      </c>
      <c r="I433" s="142" t="s">
        <v>733</v>
      </c>
      <c r="J433" s="142">
        <v>6.19</v>
      </c>
    </row>
    <row r="434" spans="1:10" ht="36" hidden="1" customHeight="1" x14ac:dyDescent="0.3">
      <c r="A434" s="142" t="s">
        <v>111</v>
      </c>
      <c r="B434" s="142" t="s">
        <v>111</v>
      </c>
      <c r="C434" s="142" t="s">
        <v>111</v>
      </c>
      <c r="D434" s="142" t="s">
        <v>111</v>
      </c>
      <c r="E434" s="142" t="s">
        <v>734</v>
      </c>
      <c r="F434" s="142">
        <v>1.92</v>
      </c>
      <c r="G434" s="142" t="s">
        <v>111</v>
      </c>
      <c r="H434" s="208" t="s">
        <v>735</v>
      </c>
      <c r="I434" s="208"/>
      <c r="J434" s="142">
        <v>10.08</v>
      </c>
    </row>
    <row r="435" spans="1:10" ht="36" hidden="1" customHeight="1" x14ac:dyDescent="0.3">
      <c r="A435" s="132" t="s">
        <v>111</v>
      </c>
      <c r="B435" s="132" t="s">
        <v>111</v>
      </c>
      <c r="C435" s="132" t="s">
        <v>111</v>
      </c>
      <c r="D435" s="132" t="s">
        <v>111</v>
      </c>
      <c r="E435" s="132" t="s">
        <v>111</v>
      </c>
      <c r="F435" s="132" t="s">
        <v>111</v>
      </c>
      <c r="G435" s="132" t="s">
        <v>736</v>
      </c>
      <c r="H435" s="132">
        <v>320</v>
      </c>
      <c r="I435" s="132" t="s">
        <v>737</v>
      </c>
      <c r="J435" s="133">
        <v>3225.6</v>
      </c>
    </row>
    <row r="436" spans="1:10" ht="36" hidden="1" customHeight="1" x14ac:dyDescent="0.3">
      <c r="A436" s="120" t="s">
        <v>111</v>
      </c>
      <c r="B436" s="120" t="s">
        <v>111</v>
      </c>
      <c r="C436" s="120" t="s">
        <v>111</v>
      </c>
      <c r="D436" s="120" t="s">
        <v>111</v>
      </c>
      <c r="E436" s="120" t="s">
        <v>111</v>
      </c>
      <c r="F436" s="120" t="s">
        <v>111</v>
      </c>
      <c r="G436" s="120" t="s">
        <v>111</v>
      </c>
      <c r="H436" s="120" t="s">
        <v>111</v>
      </c>
      <c r="I436" s="120" t="s">
        <v>111</v>
      </c>
      <c r="J436" s="120" t="s">
        <v>111</v>
      </c>
    </row>
    <row r="437" spans="1:10" ht="36" hidden="1" customHeight="1" x14ac:dyDescent="0.3">
      <c r="A437" s="121" t="s">
        <v>249</v>
      </c>
      <c r="B437" s="115" t="s">
        <v>140</v>
      </c>
      <c r="C437" s="115" t="s">
        <v>141</v>
      </c>
      <c r="D437" s="115" t="s">
        <v>10</v>
      </c>
      <c r="E437" s="211" t="s">
        <v>715</v>
      </c>
      <c r="F437" s="212"/>
      <c r="G437" s="115" t="s">
        <v>142</v>
      </c>
      <c r="H437" s="115" t="s">
        <v>143</v>
      </c>
      <c r="I437" s="115" t="s">
        <v>144</v>
      </c>
      <c r="J437" s="115" t="s">
        <v>11</v>
      </c>
    </row>
    <row r="438" spans="1:10" ht="48" hidden="1" customHeight="1" x14ac:dyDescent="0.3">
      <c r="A438" s="108" t="s">
        <v>716</v>
      </c>
      <c r="B438" s="109">
        <v>97665</v>
      </c>
      <c r="C438" s="109" t="s">
        <v>158</v>
      </c>
      <c r="D438" s="109" t="s">
        <v>250</v>
      </c>
      <c r="E438" s="213" t="s">
        <v>830</v>
      </c>
      <c r="F438" s="214"/>
      <c r="G438" s="109" t="s">
        <v>152</v>
      </c>
      <c r="H438" s="109">
        <v>1</v>
      </c>
      <c r="I438" s="109">
        <v>1.1399999999999999</v>
      </c>
      <c r="J438" s="109">
        <v>1.1399999999999999</v>
      </c>
    </row>
    <row r="439" spans="1:10" ht="48" hidden="1" customHeight="1" x14ac:dyDescent="0.3">
      <c r="A439" s="117" t="s">
        <v>718</v>
      </c>
      <c r="B439" s="118">
        <v>88264</v>
      </c>
      <c r="C439" s="118" t="s">
        <v>158</v>
      </c>
      <c r="D439" s="118" t="s">
        <v>723</v>
      </c>
      <c r="E439" s="206" t="s">
        <v>720</v>
      </c>
      <c r="F439" s="207"/>
      <c r="G439" s="118" t="s">
        <v>721</v>
      </c>
      <c r="H439" s="118">
        <v>1.83E-2</v>
      </c>
      <c r="I439" s="118">
        <v>26.14</v>
      </c>
      <c r="J439" s="118">
        <v>0.47</v>
      </c>
    </row>
    <row r="440" spans="1:10" ht="36" hidden="1" customHeight="1" x14ac:dyDescent="0.3">
      <c r="A440" s="117" t="s">
        <v>718</v>
      </c>
      <c r="B440" s="118">
        <v>88316</v>
      </c>
      <c r="C440" s="118" t="s">
        <v>158</v>
      </c>
      <c r="D440" s="118" t="s">
        <v>729</v>
      </c>
      <c r="E440" s="206" t="s">
        <v>720</v>
      </c>
      <c r="F440" s="207"/>
      <c r="G440" s="118" t="s">
        <v>721</v>
      </c>
      <c r="H440" s="118">
        <v>3.5900000000000001E-2</v>
      </c>
      <c r="I440" s="118">
        <v>18.93</v>
      </c>
      <c r="J440" s="118">
        <v>0.67</v>
      </c>
    </row>
    <row r="441" spans="1:10" ht="36" hidden="1" customHeight="1" x14ac:dyDescent="0.3">
      <c r="A441" s="142" t="s">
        <v>111</v>
      </c>
      <c r="B441" s="142" t="s">
        <v>111</v>
      </c>
      <c r="C441" s="142" t="s">
        <v>111</v>
      </c>
      <c r="D441" s="142" t="s">
        <v>111</v>
      </c>
      <c r="E441" s="142" t="s">
        <v>731</v>
      </c>
      <c r="F441" s="142">
        <v>0.85</v>
      </c>
      <c r="G441" s="142" t="s">
        <v>732</v>
      </c>
      <c r="H441" s="142">
        <v>0</v>
      </c>
      <c r="I441" s="142" t="s">
        <v>733</v>
      </c>
      <c r="J441" s="142">
        <v>0.85</v>
      </c>
    </row>
    <row r="442" spans="1:10" ht="36" hidden="1" customHeight="1" x14ac:dyDescent="0.3">
      <c r="A442" s="142" t="s">
        <v>111</v>
      </c>
      <c r="B442" s="142" t="s">
        <v>111</v>
      </c>
      <c r="C442" s="142" t="s">
        <v>111</v>
      </c>
      <c r="D442" s="142" t="s">
        <v>111</v>
      </c>
      <c r="E442" s="142" t="s">
        <v>734</v>
      </c>
      <c r="F442" s="142">
        <v>0.26</v>
      </c>
      <c r="G442" s="142" t="s">
        <v>111</v>
      </c>
      <c r="H442" s="208" t="s">
        <v>735</v>
      </c>
      <c r="I442" s="208"/>
      <c r="J442" s="142">
        <v>1.4</v>
      </c>
    </row>
    <row r="443" spans="1:10" ht="36" hidden="1" customHeight="1" x14ac:dyDescent="0.3">
      <c r="A443" s="132" t="s">
        <v>111</v>
      </c>
      <c r="B443" s="132" t="s">
        <v>111</v>
      </c>
      <c r="C443" s="132" t="s">
        <v>111</v>
      </c>
      <c r="D443" s="132" t="s">
        <v>111</v>
      </c>
      <c r="E443" s="132" t="s">
        <v>111</v>
      </c>
      <c r="F443" s="132" t="s">
        <v>111</v>
      </c>
      <c r="G443" s="132" t="s">
        <v>736</v>
      </c>
      <c r="H443" s="132">
        <v>48</v>
      </c>
      <c r="I443" s="132" t="s">
        <v>737</v>
      </c>
      <c r="J443" s="132">
        <v>67.2</v>
      </c>
    </row>
    <row r="444" spans="1:10" ht="36" hidden="1" customHeight="1" x14ac:dyDescent="0.3">
      <c r="A444" s="120" t="s">
        <v>111</v>
      </c>
      <c r="B444" s="120" t="s">
        <v>111</v>
      </c>
      <c r="C444" s="120" t="s">
        <v>111</v>
      </c>
      <c r="D444" s="120" t="s">
        <v>111</v>
      </c>
      <c r="E444" s="120" t="s">
        <v>111</v>
      </c>
      <c r="F444" s="120" t="s">
        <v>111</v>
      </c>
      <c r="G444" s="120" t="s">
        <v>111</v>
      </c>
      <c r="H444" s="120" t="s">
        <v>111</v>
      </c>
      <c r="I444" s="120" t="s">
        <v>111</v>
      </c>
      <c r="J444" s="120" t="s">
        <v>111</v>
      </c>
    </row>
    <row r="445" spans="1:10" ht="36" hidden="1" customHeight="1" x14ac:dyDescent="0.3">
      <c r="A445" s="101" t="s">
        <v>251</v>
      </c>
      <c r="B445" s="102" t="s">
        <v>111</v>
      </c>
      <c r="C445" s="102" t="s">
        <v>111</v>
      </c>
      <c r="D445" s="102" t="s">
        <v>252</v>
      </c>
      <c r="E445" s="102" t="s">
        <v>111</v>
      </c>
      <c r="F445" s="209" t="s">
        <v>111</v>
      </c>
      <c r="G445" s="210"/>
      <c r="H445" s="102" t="s">
        <v>111</v>
      </c>
      <c r="I445" s="102" t="s">
        <v>111</v>
      </c>
      <c r="J445" s="107">
        <v>21373</v>
      </c>
    </row>
    <row r="446" spans="1:10" ht="36" hidden="1" customHeight="1" x14ac:dyDescent="0.3">
      <c r="A446" s="113" t="s">
        <v>253</v>
      </c>
      <c r="B446" s="114" t="s">
        <v>140</v>
      </c>
      <c r="C446" s="114" t="s">
        <v>141</v>
      </c>
      <c r="D446" s="114" t="s">
        <v>10</v>
      </c>
      <c r="E446" s="211" t="s">
        <v>715</v>
      </c>
      <c r="F446" s="212"/>
      <c r="G446" s="114" t="s">
        <v>142</v>
      </c>
      <c r="H446" s="114" t="s">
        <v>143</v>
      </c>
      <c r="I446" s="114" t="s">
        <v>144</v>
      </c>
      <c r="J446" s="114" t="s">
        <v>11</v>
      </c>
    </row>
    <row r="447" spans="1:10" ht="36" hidden="1" customHeight="1" x14ac:dyDescent="0.3">
      <c r="A447" s="108" t="s">
        <v>716</v>
      </c>
      <c r="B447" s="109" t="s">
        <v>254</v>
      </c>
      <c r="C447" s="109" t="s">
        <v>150</v>
      </c>
      <c r="D447" s="109" t="s">
        <v>255</v>
      </c>
      <c r="E447" s="213" t="s">
        <v>855</v>
      </c>
      <c r="F447" s="214"/>
      <c r="G447" s="109" t="s">
        <v>190</v>
      </c>
      <c r="H447" s="109">
        <v>1</v>
      </c>
      <c r="I447" s="109">
        <v>31.46</v>
      </c>
      <c r="J447" s="109">
        <v>31.46</v>
      </c>
    </row>
    <row r="448" spans="1:10" ht="36" hidden="1" customHeight="1" x14ac:dyDescent="0.3">
      <c r="A448" s="117" t="s">
        <v>718</v>
      </c>
      <c r="B448" s="118">
        <v>88316</v>
      </c>
      <c r="C448" s="118" t="s">
        <v>158</v>
      </c>
      <c r="D448" s="118" t="s">
        <v>729</v>
      </c>
      <c r="E448" s="206" t="s">
        <v>720</v>
      </c>
      <c r="F448" s="207"/>
      <c r="G448" s="118" t="s">
        <v>721</v>
      </c>
      <c r="H448" s="118">
        <v>0.5</v>
      </c>
      <c r="I448" s="118">
        <v>18.93</v>
      </c>
      <c r="J448" s="118">
        <v>9.4600000000000009</v>
      </c>
    </row>
    <row r="449" spans="1:10" ht="36" hidden="1" customHeight="1" x14ac:dyDescent="0.3">
      <c r="A449" s="117" t="s">
        <v>718</v>
      </c>
      <c r="B449" s="118">
        <v>88239</v>
      </c>
      <c r="C449" s="118" t="s">
        <v>158</v>
      </c>
      <c r="D449" s="118" t="s">
        <v>725</v>
      </c>
      <c r="E449" s="206" t="s">
        <v>720</v>
      </c>
      <c r="F449" s="207"/>
      <c r="G449" s="118" t="s">
        <v>721</v>
      </c>
      <c r="H449" s="118">
        <v>1</v>
      </c>
      <c r="I449" s="118">
        <v>19.93</v>
      </c>
      <c r="J449" s="118">
        <v>19.93</v>
      </c>
    </row>
    <row r="450" spans="1:10" ht="48" hidden="1" customHeight="1" x14ac:dyDescent="0.3">
      <c r="A450" s="122" t="s">
        <v>739</v>
      </c>
      <c r="B450" s="123">
        <v>4377</v>
      </c>
      <c r="C450" s="123" t="s">
        <v>158</v>
      </c>
      <c r="D450" s="123" t="s">
        <v>883</v>
      </c>
      <c r="E450" s="215" t="s">
        <v>783</v>
      </c>
      <c r="F450" s="216"/>
      <c r="G450" s="123" t="s">
        <v>152</v>
      </c>
      <c r="H450" s="123">
        <v>9</v>
      </c>
      <c r="I450" s="123">
        <v>0.23</v>
      </c>
      <c r="J450" s="123">
        <v>2.0699999999999998</v>
      </c>
    </row>
    <row r="451" spans="1:10" ht="36" hidden="1" customHeight="1" x14ac:dyDescent="0.3">
      <c r="A451" s="142" t="s">
        <v>111</v>
      </c>
      <c r="B451" s="142" t="s">
        <v>111</v>
      </c>
      <c r="C451" s="142" t="s">
        <v>111</v>
      </c>
      <c r="D451" s="142" t="s">
        <v>111</v>
      </c>
      <c r="E451" s="142" t="s">
        <v>731</v>
      </c>
      <c r="F451" s="142">
        <v>21.21</v>
      </c>
      <c r="G451" s="142" t="s">
        <v>732</v>
      </c>
      <c r="H451" s="142">
        <v>0</v>
      </c>
      <c r="I451" s="142" t="s">
        <v>733</v>
      </c>
      <c r="J451" s="142">
        <v>21.21</v>
      </c>
    </row>
    <row r="452" spans="1:10" ht="36" hidden="1" customHeight="1" x14ac:dyDescent="0.3">
      <c r="A452" s="142" t="s">
        <v>111</v>
      </c>
      <c r="B452" s="142" t="s">
        <v>111</v>
      </c>
      <c r="C452" s="142" t="s">
        <v>111</v>
      </c>
      <c r="D452" s="142" t="s">
        <v>111</v>
      </c>
      <c r="E452" s="142" t="s">
        <v>734</v>
      </c>
      <c r="F452" s="142">
        <v>7.4</v>
      </c>
      <c r="G452" s="142" t="s">
        <v>111</v>
      </c>
      <c r="H452" s="208" t="s">
        <v>735</v>
      </c>
      <c r="I452" s="208"/>
      <c r="J452" s="142">
        <v>38.86</v>
      </c>
    </row>
    <row r="453" spans="1:10" ht="24" hidden="1" customHeight="1" x14ac:dyDescent="0.3">
      <c r="A453" s="132" t="s">
        <v>111</v>
      </c>
      <c r="B453" s="132" t="s">
        <v>111</v>
      </c>
      <c r="C453" s="132" t="s">
        <v>111</v>
      </c>
      <c r="D453" s="132" t="s">
        <v>111</v>
      </c>
      <c r="E453" s="132" t="s">
        <v>111</v>
      </c>
      <c r="F453" s="132" t="s">
        <v>111</v>
      </c>
      <c r="G453" s="132" t="s">
        <v>736</v>
      </c>
      <c r="H453" s="132">
        <v>550</v>
      </c>
      <c r="I453" s="132" t="s">
        <v>737</v>
      </c>
      <c r="J453" s="133">
        <v>21373</v>
      </c>
    </row>
    <row r="454" spans="1:10" ht="48" hidden="1" customHeight="1" x14ac:dyDescent="0.3">
      <c r="A454" s="120" t="s">
        <v>111</v>
      </c>
      <c r="B454" s="120" t="s">
        <v>111</v>
      </c>
      <c r="C454" s="120" t="s">
        <v>111</v>
      </c>
      <c r="D454" s="120" t="s">
        <v>111</v>
      </c>
      <c r="E454" s="120" t="s">
        <v>111</v>
      </c>
      <c r="F454" s="120" t="s">
        <v>111</v>
      </c>
      <c r="G454" s="120" t="s">
        <v>111</v>
      </c>
      <c r="H454" s="120" t="s">
        <v>111</v>
      </c>
      <c r="I454" s="120" t="s">
        <v>111</v>
      </c>
      <c r="J454" s="120" t="s">
        <v>111</v>
      </c>
    </row>
    <row r="455" spans="1:10" ht="60" hidden="1" customHeight="1" x14ac:dyDescent="0.3">
      <c r="A455" s="101">
        <v>4</v>
      </c>
      <c r="B455" s="102" t="s">
        <v>111</v>
      </c>
      <c r="C455" s="102" t="s">
        <v>111</v>
      </c>
      <c r="D455" s="102" t="s">
        <v>20</v>
      </c>
      <c r="E455" s="102" t="s">
        <v>111</v>
      </c>
      <c r="F455" s="209" t="s">
        <v>111</v>
      </c>
      <c r="G455" s="210"/>
      <c r="H455" s="102" t="s">
        <v>111</v>
      </c>
      <c r="I455" s="102" t="s">
        <v>111</v>
      </c>
      <c r="J455" s="107">
        <v>62303.68</v>
      </c>
    </row>
    <row r="456" spans="1:10" ht="24" hidden="1" customHeight="1" x14ac:dyDescent="0.3">
      <c r="A456" s="113" t="s">
        <v>256</v>
      </c>
      <c r="B456" s="114" t="s">
        <v>140</v>
      </c>
      <c r="C456" s="114" t="s">
        <v>141</v>
      </c>
      <c r="D456" s="114" t="s">
        <v>10</v>
      </c>
      <c r="E456" s="211" t="s">
        <v>715</v>
      </c>
      <c r="F456" s="212"/>
      <c r="G456" s="114" t="s">
        <v>142</v>
      </c>
      <c r="H456" s="114" t="s">
        <v>143</v>
      </c>
      <c r="I456" s="114" t="s">
        <v>144</v>
      </c>
      <c r="J456" s="114" t="s">
        <v>11</v>
      </c>
    </row>
    <row r="457" spans="1:10" ht="24" hidden="1" customHeight="1" x14ac:dyDescent="0.3">
      <c r="A457" s="108" t="s">
        <v>716</v>
      </c>
      <c r="B457" s="109">
        <v>87523</v>
      </c>
      <c r="C457" s="109" t="s">
        <v>158</v>
      </c>
      <c r="D457" s="109" t="s">
        <v>257</v>
      </c>
      <c r="E457" s="213" t="s">
        <v>790</v>
      </c>
      <c r="F457" s="214"/>
      <c r="G457" s="109" t="s">
        <v>156</v>
      </c>
      <c r="H457" s="109">
        <v>1</v>
      </c>
      <c r="I457" s="109">
        <v>98.34</v>
      </c>
      <c r="J457" s="109">
        <v>98.34</v>
      </c>
    </row>
    <row r="458" spans="1:10" ht="24" hidden="1" customHeight="1" x14ac:dyDescent="0.3">
      <c r="A458" s="117" t="s">
        <v>718</v>
      </c>
      <c r="B458" s="118">
        <v>87292</v>
      </c>
      <c r="C458" s="118" t="s">
        <v>158</v>
      </c>
      <c r="D458" s="118" t="s">
        <v>884</v>
      </c>
      <c r="E458" s="206" t="s">
        <v>720</v>
      </c>
      <c r="F458" s="207"/>
      <c r="G458" s="118" t="s">
        <v>174</v>
      </c>
      <c r="H458" s="118">
        <v>1.06E-2</v>
      </c>
      <c r="I458" s="118">
        <v>556.63</v>
      </c>
      <c r="J458" s="118">
        <v>5.9</v>
      </c>
    </row>
    <row r="459" spans="1:10" ht="24" hidden="1" customHeight="1" x14ac:dyDescent="0.3">
      <c r="A459" s="117" t="s">
        <v>718</v>
      </c>
      <c r="B459" s="118">
        <v>88309</v>
      </c>
      <c r="C459" s="118" t="s">
        <v>158</v>
      </c>
      <c r="D459" s="118" t="s">
        <v>874</v>
      </c>
      <c r="E459" s="206" t="s">
        <v>720</v>
      </c>
      <c r="F459" s="207"/>
      <c r="G459" s="118" t="s">
        <v>721</v>
      </c>
      <c r="H459" s="118">
        <v>1.7509999999999999</v>
      </c>
      <c r="I459" s="118">
        <v>23.68</v>
      </c>
      <c r="J459" s="118">
        <v>41.46</v>
      </c>
    </row>
    <row r="460" spans="1:10" ht="25.5" hidden="1" customHeight="1" x14ac:dyDescent="0.3">
      <c r="A460" s="117" t="s">
        <v>718</v>
      </c>
      <c r="B460" s="118">
        <v>88316</v>
      </c>
      <c r="C460" s="118" t="s">
        <v>158</v>
      </c>
      <c r="D460" s="118" t="s">
        <v>729</v>
      </c>
      <c r="E460" s="206" t="s">
        <v>720</v>
      </c>
      <c r="F460" s="207"/>
      <c r="G460" s="118" t="s">
        <v>721</v>
      </c>
      <c r="H460" s="118">
        <v>0.876</v>
      </c>
      <c r="I460" s="118">
        <v>18.93</v>
      </c>
      <c r="J460" s="118">
        <v>16.579999999999998</v>
      </c>
    </row>
    <row r="461" spans="1:10" ht="14.25" hidden="1" customHeight="1" x14ac:dyDescent="0.3">
      <c r="A461" s="122" t="s">
        <v>739</v>
      </c>
      <c r="B461" s="123">
        <v>7267</v>
      </c>
      <c r="C461" s="123" t="s">
        <v>158</v>
      </c>
      <c r="D461" s="123" t="s">
        <v>885</v>
      </c>
      <c r="E461" s="215" t="s">
        <v>783</v>
      </c>
      <c r="F461" s="216"/>
      <c r="G461" s="123" t="s">
        <v>152</v>
      </c>
      <c r="H461" s="123">
        <v>37.74</v>
      </c>
      <c r="I461" s="123">
        <v>0.86</v>
      </c>
      <c r="J461" s="123">
        <v>32.450000000000003</v>
      </c>
    </row>
    <row r="462" spans="1:10" ht="30" hidden="1" customHeight="1" x14ac:dyDescent="0.3">
      <c r="A462" s="122" t="s">
        <v>739</v>
      </c>
      <c r="B462" s="123">
        <v>37395</v>
      </c>
      <c r="C462" s="123" t="s">
        <v>158</v>
      </c>
      <c r="D462" s="123" t="s">
        <v>886</v>
      </c>
      <c r="E462" s="215" t="s">
        <v>783</v>
      </c>
      <c r="F462" s="216"/>
      <c r="G462" s="123" t="s">
        <v>887</v>
      </c>
      <c r="H462" s="123">
        <v>6.8999999999999999E-3</v>
      </c>
      <c r="I462" s="123">
        <v>40.33</v>
      </c>
      <c r="J462" s="123">
        <v>0.27</v>
      </c>
    </row>
    <row r="463" spans="1:10" ht="1.1499999999999999" hidden="1" customHeight="1" x14ac:dyDescent="0.3">
      <c r="A463" s="122" t="s">
        <v>739</v>
      </c>
      <c r="B463" s="123">
        <v>34557</v>
      </c>
      <c r="C463" s="123" t="s">
        <v>158</v>
      </c>
      <c r="D463" s="123" t="s">
        <v>888</v>
      </c>
      <c r="E463" s="215" t="s">
        <v>783</v>
      </c>
      <c r="F463" s="216"/>
      <c r="G463" s="123" t="s">
        <v>265</v>
      </c>
      <c r="H463" s="123">
        <v>0.57999999999999996</v>
      </c>
      <c r="I463" s="123">
        <v>2.91</v>
      </c>
      <c r="J463" s="123">
        <v>1.68</v>
      </c>
    </row>
    <row r="464" spans="1:10" ht="18" hidden="1" customHeight="1" x14ac:dyDescent="0.3">
      <c r="A464" s="142" t="s">
        <v>111</v>
      </c>
      <c r="B464" s="142" t="s">
        <v>111</v>
      </c>
      <c r="C464" s="142" t="s">
        <v>111</v>
      </c>
      <c r="D464" s="142" t="s">
        <v>111</v>
      </c>
      <c r="E464" s="142" t="s">
        <v>731</v>
      </c>
      <c r="F464" s="142">
        <v>44.22</v>
      </c>
      <c r="G464" s="142" t="s">
        <v>732</v>
      </c>
      <c r="H464" s="142">
        <v>0</v>
      </c>
      <c r="I464" s="142" t="s">
        <v>733</v>
      </c>
      <c r="J464" s="142">
        <v>44.22</v>
      </c>
    </row>
    <row r="465" spans="1:10" ht="36" hidden="1" customHeight="1" x14ac:dyDescent="0.3">
      <c r="A465" s="142" t="s">
        <v>111</v>
      </c>
      <c r="B465" s="142" t="s">
        <v>111</v>
      </c>
      <c r="C465" s="142" t="s">
        <v>111</v>
      </c>
      <c r="D465" s="142" t="s">
        <v>111</v>
      </c>
      <c r="E465" s="142" t="s">
        <v>734</v>
      </c>
      <c r="F465" s="142">
        <v>23.14</v>
      </c>
      <c r="G465" s="142" t="s">
        <v>111</v>
      </c>
      <c r="H465" s="208" t="s">
        <v>735</v>
      </c>
      <c r="I465" s="208"/>
      <c r="J465" s="142">
        <v>121.48</v>
      </c>
    </row>
    <row r="466" spans="1:10" ht="48" hidden="1" customHeight="1" x14ac:dyDescent="0.3">
      <c r="A466" s="132" t="s">
        <v>111</v>
      </c>
      <c r="B466" s="132" t="s">
        <v>111</v>
      </c>
      <c r="C466" s="132" t="s">
        <v>111</v>
      </c>
      <c r="D466" s="132" t="s">
        <v>111</v>
      </c>
      <c r="E466" s="132" t="s">
        <v>111</v>
      </c>
      <c r="F466" s="132" t="s">
        <v>111</v>
      </c>
      <c r="G466" s="132" t="s">
        <v>736</v>
      </c>
      <c r="H466" s="132">
        <v>42.14</v>
      </c>
      <c r="I466" s="132" t="s">
        <v>737</v>
      </c>
      <c r="J466" s="133">
        <v>5119.16</v>
      </c>
    </row>
    <row r="467" spans="1:10" ht="48" hidden="1" customHeight="1" x14ac:dyDescent="0.3">
      <c r="A467" s="120" t="s">
        <v>111</v>
      </c>
      <c r="B467" s="120" t="s">
        <v>111</v>
      </c>
      <c r="C467" s="120" t="s">
        <v>111</v>
      </c>
      <c r="D467" s="120" t="s">
        <v>111</v>
      </c>
      <c r="E467" s="120" t="s">
        <v>111</v>
      </c>
      <c r="F467" s="120" t="s">
        <v>111</v>
      </c>
      <c r="G467" s="120" t="s">
        <v>111</v>
      </c>
      <c r="H467" s="120" t="s">
        <v>111</v>
      </c>
      <c r="I467" s="120" t="s">
        <v>111</v>
      </c>
      <c r="J467" s="120" t="s">
        <v>111</v>
      </c>
    </row>
    <row r="468" spans="1:10" ht="14.25" hidden="1" customHeight="1" x14ac:dyDescent="0.3">
      <c r="A468" s="121" t="s">
        <v>258</v>
      </c>
      <c r="B468" s="115" t="s">
        <v>140</v>
      </c>
      <c r="C468" s="115" t="s">
        <v>141</v>
      </c>
      <c r="D468" s="115" t="s">
        <v>10</v>
      </c>
      <c r="E468" s="211" t="s">
        <v>715</v>
      </c>
      <c r="F468" s="212"/>
      <c r="G468" s="115" t="s">
        <v>142</v>
      </c>
      <c r="H468" s="115" t="s">
        <v>143</v>
      </c>
      <c r="I468" s="115" t="s">
        <v>144</v>
      </c>
      <c r="J468" s="115" t="s">
        <v>11</v>
      </c>
    </row>
    <row r="469" spans="1:10" ht="14.25" hidden="1" customHeight="1" x14ac:dyDescent="0.3">
      <c r="A469" s="108" t="s">
        <v>716</v>
      </c>
      <c r="B469" s="109" t="s">
        <v>259</v>
      </c>
      <c r="C469" s="109" t="s">
        <v>150</v>
      </c>
      <c r="D469" s="109" t="s">
        <v>260</v>
      </c>
      <c r="E469" s="213" t="s">
        <v>790</v>
      </c>
      <c r="F469" s="214"/>
      <c r="G469" s="109" t="s">
        <v>156</v>
      </c>
      <c r="H469" s="109">
        <v>1</v>
      </c>
      <c r="I469" s="109">
        <v>179.16</v>
      </c>
      <c r="J469" s="109">
        <v>179.16</v>
      </c>
    </row>
    <row r="470" spans="1:10" ht="30" hidden="1" customHeight="1" x14ac:dyDescent="0.3">
      <c r="A470" s="117" t="s">
        <v>718</v>
      </c>
      <c r="B470" s="118">
        <v>88278</v>
      </c>
      <c r="C470" s="118" t="s">
        <v>158</v>
      </c>
      <c r="D470" s="118" t="s">
        <v>889</v>
      </c>
      <c r="E470" s="206" t="s">
        <v>720</v>
      </c>
      <c r="F470" s="207"/>
      <c r="G470" s="118" t="s">
        <v>721</v>
      </c>
      <c r="H470" s="118">
        <v>0.84730000000000005</v>
      </c>
      <c r="I470" s="118">
        <v>24</v>
      </c>
      <c r="J470" s="118">
        <v>20.329999999999998</v>
      </c>
    </row>
    <row r="471" spans="1:10" ht="1.1499999999999999" hidden="1" customHeight="1" x14ac:dyDescent="0.3">
      <c r="A471" s="117" t="s">
        <v>718</v>
      </c>
      <c r="B471" s="118">
        <v>88316</v>
      </c>
      <c r="C471" s="118" t="s">
        <v>158</v>
      </c>
      <c r="D471" s="118" t="s">
        <v>729</v>
      </c>
      <c r="E471" s="206" t="s">
        <v>720</v>
      </c>
      <c r="F471" s="207"/>
      <c r="G471" s="118" t="s">
        <v>721</v>
      </c>
      <c r="H471" s="118">
        <v>0.21179999999999999</v>
      </c>
      <c r="I471" s="118">
        <v>18.93</v>
      </c>
      <c r="J471" s="118">
        <v>4</v>
      </c>
    </row>
    <row r="472" spans="1:10" ht="18" hidden="1" customHeight="1" x14ac:dyDescent="0.3">
      <c r="A472" s="122" t="s">
        <v>739</v>
      </c>
      <c r="B472" s="123">
        <v>37586</v>
      </c>
      <c r="C472" s="123" t="s">
        <v>158</v>
      </c>
      <c r="D472" s="123" t="s">
        <v>890</v>
      </c>
      <c r="E472" s="215" t="s">
        <v>783</v>
      </c>
      <c r="F472" s="216"/>
      <c r="G472" s="123" t="s">
        <v>887</v>
      </c>
      <c r="H472" s="123">
        <v>2.9000000000000001E-2</v>
      </c>
      <c r="I472" s="123">
        <v>46.91</v>
      </c>
      <c r="J472" s="123">
        <v>1.36</v>
      </c>
    </row>
    <row r="473" spans="1:10" ht="72" hidden="1" customHeight="1" x14ac:dyDescent="0.3">
      <c r="A473" s="122" t="s">
        <v>739</v>
      </c>
      <c r="B473" s="123">
        <v>39413</v>
      </c>
      <c r="C473" s="123" t="s">
        <v>158</v>
      </c>
      <c r="D473" s="123" t="s">
        <v>891</v>
      </c>
      <c r="E473" s="215" t="s">
        <v>783</v>
      </c>
      <c r="F473" s="216"/>
      <c r="G473" s="123" t="s">
        <v>156</v>
      </c>
      <c r="H473" s="123">
        <v>4.2119999999999997</v>
      </c>
      <c r="I473" s="123">
        <v>22.03</v>
      </c>
      <c r="J473" s="123">
        <v>92.79</v>
      </c>
    </row>
    <row r="474" spans="1:10" ht="24" hidden="1" customHeight="1" x14ac:dyDescent="0.3">
      <c r="A474" s="122" t="s">
        <v>739</v>
      </c>
      <c r="B474" s="123">
        <v>39419</v>
      </c>
      <c r="C474" s="123" t="s">
        <v>158</v>
      </c>
      <c r="D474" s="123" t="s">
        <v>892</v>
      </c>
      <c r="E474" s="215" t="s">
        <v>783</v>
      </c>
      <c r="F474" s="216"/>
      <c r="G474" s="123" t="s">
        <v>265</v>
      </c>
      <c r="H474" s="123">
        <v>0.9093</v>
      </c>
      <c r="I474" s="123">
        <v>8.8000000000000007</v>
      </c>
      <c r="J474" s="123">
        <v>8</v>
      </c>
    </row>
    <row r="475" spans="1:10" ht="24" hidden="1" customHeight="1" x14ac:dyDescent="0.3">
      <c r="A475" s="122" t="s">
        <v>739</v>
      </c>
      <c r="B475" s="123">
        <v>39422</v>
      </c>
      <c r="C475" s="123" t="s">
        <v>158</v>
      </c>
      <c r="D475" s="123" t="s">
        <v>893</v>
      </c>
      <c r="E475" s="215" t="s">
        <v>783</v>
      </c>
      <c r="F475" s="216"/>
      <c r="G475" s="123" t="s">
        <v>265</v>
      </c>
      <c r="H475" s="123">
        <v>2.8999000000000001</v>
      </c>
      <c r="I475" s="123">
        <v>9.99</v>
      </c>
      <c r="J475" s="123">
        <v>28.97</v>
      </c>
    </row>
    <row r="476" spans="1:10" ht="48" hidden="1" customHeight="1" x14ac:dyDescent="0.3">
      <c r="A476" s="122" t="s">
        <v>739</v>
      </c>
      <c r="B476" s="123">
        <v>39431</v>
      </c>
      <c r="C476" s="123" t="s">
        <v>158</v>
      </c>
      <c r="D476" s="123" t="s">
        <v>894</v>
      </c>
      <c r="E476" s="215" t="s">
        <v>783</v>
      </c>
      <c r="F476" s="216"/>
      <c r="G476" s="123" t="s">
        <v>265</v>
      </c>
      <c r="H476" s="123">
        <v>2.5026999999999999</v>
      </c>
      <c r="I476" s="123">
        <v>0.34</v>
      </c>
      <c r="J476" s="123">
        <v>0.85</v>
      </c>
    </row>
    <row r="477" spans="1:10" ht="48" hidden="1" customHeight="1" x14ac:dyDescent="0.3">
      <c r="A477" s="122" t="s">
        <v>739</v>
      </c>
      <c r="B477" s="123">
        <v>39432</v>
      </c>
      <c r="C477" s="123" t="s">
        <v>158</v>
      </c>
      <c r="D477" s="123" t="s">
        <v>895</v>
      </c>
      <c r="E477" s="215" t="s">
        <v>783</v>
      </c>
      <c r="F477" s="216"/>
      <c r="G477" s="123" t="s">
        <v>265</v>
      </c>
      <c r="H477" s="123">
        <v>0.79249999999999998</v>
      </c>
      <c r="I477" s="123">
        <v>3.05</v>
      </c>
      <c r="J477" s="123">
        <v>2.41</v>
      </c>
    </row>
    <row r="478" spans="1:10" ht="24" hidden="1" customHeight="1" x14ac:dyDescent="0.3">
      <c r="A478" s="122" t="s">
        <v>739</v>
      </c>
      <c r="B478" s="123">
        <v>39434</v>
      </c>
      <c r="C478" s="123" t="s">
        <v>158</v>
      </c>
      <c r="D478" s="123" t="s">
        <v>896</v>
      </c>
      <c r="E478" s="215" t="s">
        <v>788</v>
      </c>
      <c r="F478" s="216"/>
      <c r="G478" s="123" t="s">
        <v>841</v>
      </c>
      <c r="H478" s="123">
        <v>1.0327</v>
      </c>
      <c r="I478" s="123">
        <v>3.81</v>
      </c>
      <c r="J478" s="123">
        <v>3.93</v>
      </c>
    </row>
    <row r="479" spans="1:10" ht="48" hidden="1" customHeight="1" x14ac:dyDescent="0.3">
      <c r="A479" s="122" t="s">
        <v>739</v>
      </c>
      <c r="B479" s="123">
        <v>39435</v>
      </c>
      <c r="C479" s="123" t="s">
        <v>158</v>
      </c>
      <c r="D479" s="123" t="s">
        <v>897</v>
      </c>
      <c r="E479" s="215" t="s">
        <v>783</v>
      </c>
      <c r="F479" s="216"/>
      <c r="G479" s="123" t="s">
        <v>152</v>
      </c>
      <c r="H479" s="123">
        <v>20.0077</v>
      </c>
      <c r="I479" s="123">
        <v>0.13</v>
      </c>
      <c r="J479" s="123">
        <v>2.6</v>
      </c>
    </row>
    <row r="480" spans="1:10" ht="48" hidden="1" customHeight="1" x14ac:dyDescent="0.3">
      <c r="A480" s="122" t="s">
        <v>739</v>
      </c>
      <c r="B480" s="123">
        <v>39437</v>
      </c>
      <c r="C480" s="123" t="s">
        <v>158</v>
      </c>
      <c r="D480" s="123" t="s">
        <v>898</v>
      </c>
      <c r="E480" s="215" t="s">
        <v>783</v>
      </c>
      <c r="F480" s="216"/>
      <c r="G480" s="123" t="s">
        <v>152</v>
      </c>
      <c r="H480" s="123">
        <v>20.0077</v>
      </c>
      <c r="I480" s="123">
        <v>0.28000000000000003</v>
      </c>
      <c r="J480" s="123">
        <v>5.6</v>
      </c>
    </row>
    <row r="481" spans="1:10" ht="24" hidden="1" customHeight="1" x14ac:dyDescent="0.3">
      <c r="A481" s="122" t="s">
        <v>739</v>
      </c>
      <c r="B481" s="123">
        <v>39443</v>
      </c>
      <c r="C481" s="123" t="s">
        <v>158</v>
      </c>
      <c r="D481" s="123" t="s">
        <v>899</v>
      </c>
      <c r="E481" s="215" t="s">
        <v>783</v>
      </c>
      <c r="F481" s="216"/>
      <c r="G481" s="123" t="s">
        <v>152</v>
      </c>
      <c r="H481" s="123">
        <v>0.91490000000000005</v>
      </c>
      <c r="I481" s="123">
        <v>0.3</v>
      </c>
      <c r="J481" s="123">
        <v>0.27</v>
      </c>
    </row>
    <row r="482" spans="1:10" ht="24" hidden="1" customHeight="1" x14ac:dyDescent="0.3">
      <c r="A482" s="122" t="s">
        <v>739</v>
      </c>
      <c r="B482" s="123">
        <v>2766</v>
      </c>
      <c r="C482" s="123" t="s">
        <v>150</v>
      </c>
      <c r="D482" s="123" t="s">
        <v>900</v>
      </c>
      <c r="E482" s="215" t="s">
        <v>783</v>
      </c>
      <c r="F482" s="216"/>
      <c r="G482" s="123" t="s">
        <v>239</v>
      </c>
      <c r="H482" s="123">
        <v>2.5</v>
      </c>
      <c r="I482" s="123">
        <v>3.22</v>
      </c>
      <c r="J482" s="123">
        <v>8.0500000000000007</v>
      </c>
    </row>
    <row r="483" spans="1:10" ht="24" hidden="1" customHeight="1" x14ac:dyDescent="0.3">
      <c r="A483" s="142" t="s">
        <v>111</v>
      </c>
      <c r="B483" s="142" t="s">
        <v>111</v>
      </c>
      <c r="C483" s="142" t="s">
        <v>111</v>
      </c>
      <c r="D483" s="142" t="s">
        <v>111</v>
      </c>
      <c r="E483" s="142" t="s">
        <v>731</v>
      </c>
      <c r="F483" s="142">
        <v>2.85</v>
      </c>
      <c r="G483" s="142" t="s">
        <v>732</v>
      </c>
      <c r="H483" s="142">
        <v>0</v>
      </c>
      <c r="I483" s="142" t="s">
        <v>733</v>
      </c>
      <c r="J483" s="142">
        <v>2.85</v>
      </c>
    </row>
    <row r="484" spans="1:10" ht="14.25" hidden="1" customHeight="1" x14ac:dyDescent="0.3">
      <c r="A484" s="142" t="s">
        <v>111</v>
      </c>
      <c r="B484" s="142" t="s">
        <v>111</v>
      </c>
      <c r="C484" s="142" t="s">
        <v>111</v>
      </c>
      <c r="D484" s="142" t="s">
        <v>111</v>
      </c>
      <c r="E484" s="142" t="s">
        <v>734</v>
      </c>
      <c r="F484" s="142">
        <v>42.17</v>
      </c>
      <c r="G484" s="142" t="s">
        <v>111</v>
      </c>
      <c r="H484" s="208" t="s">
        <v>735</v>
      </c>
      <c r="I484" s="208"/>
      <c r="J484" s="142">
        <v>221.33</v>
      </c>
    </row>
    <row r="485" spans="1:10" ht="14.25" hidden="1" customHeight="1" x14ac:dyDescent="0.3">
      <c r="A485" s="132" t="s">
        <v>111</v>
      </c>
      <c r="B485" s="132" t="s">
        <v>111</v>
      </c>
      <c r="C485" s="132" t="s">
        <v>111</v>
      </c>
      <c r="D485" s="132" t="s">
        <v>111</v>
      </c>
      <c r="E485" s="132" t="s">
        <v>111</v>
      </c>
      <c r="F485" s="132" t="s">
        <v>111</v>
      </c>
      <c r="G485" s="132" t="s">
        <v>736</v>
      </c>
      <c r="H485" s="132">
        <v>61.47</v>
      </c>
      <c r="I485" s="132" t="s">
        <v>737</v>
      </c>
      <c r="J485" s="133">
        <v>13605.15</v>
      </c>
    </row>
    <row r="486" spans="1:10" ht="30" hidden="1" customHeight="1" x14ac:dyDescent="0.3">
      <c r="A486" s="120" t="s">
        <v>111</v>
      </c>
      <c r="B486" s="120" t="s">
        <v>111</v>
      </c>
      <c r="C486" s="120" t="s">
        <v>111</v>
      </c>
      <c r="D486" s="120" t="s">
        <v>111</v>
      </c>
      <c r="E486" s="120" t="s">
        <v>111</v>
      </c>
      <c r="F486" s="120" t="s">
        <v>111</v>
      </c>
      <c r="G486" s="120" t="s">
        <v>111</v>
      </c>
      <c r="H486" s="120" t="s">
        <v>111</v>
      </c>
      <c r="I486" s="120" t="s">
        <v>111</v>
      </c>
      <c r="J486" s="120" t="s">
        <v>111</v>
      </c>
    </row>
    <row r="487" spans="1:10" ht="1.1499999999999999" hidden="1" customHeight="1" x14ac:dyDescent="0.3">
      <c r="A487" s="121" t="s">
        <v>261</v>
      </c>
      <c r="B487" s="115" t="s">
        <v>140</v>
      </c>
      <c r="C487" s="115" t="s">
        <v>141</v>
      </c>
      <c r="D487" s="115" t="s">
        <v>10</v>
      </c>
      <c r="E487" s="211" t="s">
        <v>715</v>
      </c>
      <c r="F487" s="212"/>
      <c r="G487" s="115" t="s">
        <v>142</v>
      </c>
      <c r="H487" s="115" t="s">
        <v>143</v>
      </c>
      <c r="I487" s="115" t="s">
        <v>144</v>
      </c>
      <c r="J487" s="115" t="s">
        <v>11</v>
      </c>
    </row>
    <row r="488" spans="1:10" ht="18" hidden="1" customHeight="1" x14ac:dyDescent="0.3">
      <c r="A488" s="108" t="s">
        <v>716</v>
      </c>
      <c r="B488" s="109">
        <v>102253</v>
      </c>
      <c r="C488" s="109" t="s">
        <v>158</v>
      </c>
      <c r="D488" s="109" t="s">
        <v>262</v>
      </c>
      <c r="E488" s="213" t="s">
        <v>790</v>
      </c>
      <c r="F488" s="214"/>
      <c r="G488" s="109" t="s">
        <v>156</v>
      </c>
      <c r="H488" s="109">
        <v>1</v>
      </c>
      <c r="I488" s="109">
        <v>900.69</v>
      </c>
      <c r="J488" s="109">
        <v>900.69</v>
      </c>
    </row>
    <row r="489" spans="1:10" ht="24" hidden="1" customHeight="1" x14ac:dyDescent="0.3">
      <c r="A489" s="117" t="s">
        <v>718</v>
      </c>
      <c r="B489" s="118">
        <v>88274</v>
      </c>
      <c r="C489" s="118" t="s">
        <v>158</v>
      </c>
      <c r="D489" s="118" t="s">
        <v>875</v>
      </c>
      <c r="E489" s="206" t="s">
        <v>720</v>
      </c>
      <c r="F489" s="207"/>
      <c r="G489" s="118" t="s">
        <v>721</v>
      </c>
      <c r="H489" s="118">
        <v>1.405</v>
      </c>
      <c r="I489" s="118">
        <v>23.56</v>
      </c>
      <c r="J489" s="118">
        <v>33.1</v>
      </c>
    </row>
    <row r="490" spans="1:10" ht="24" hidden="1" customHeight="1" x14ac:dyDescent="0.3">
      <c r="A490" s="117" t="s">
        <v>718</v>
      </c>
      <c r="B490" s="118">
        <v>88316</v>
      </c>
      <c r="C490" s="118" t="s">
        <v>158</v>
      </c>
      <c r="D490" s="118" t="s">
        <v>729</v>
      </c>
      <c r="E490" s="206" t="s">
        <v>720</v>
      </c>
      <c r="F490" s="207"/>
      <c r="G490" s="118" t="s">
        <v>721</v>
      </c>
      <c r="H490" s="118">
        <v>0.70199999999999996</v>
      </c>
      <c r="I490" s="118">
        <v>18.93</v>
      </c>
      <c r="J490" s="118">
        <v>13.28</v>
      </c>
    </row>
    <row r="491" spans="1:10" ht="24" hidden="1" customHeight="1" x14ac:dyDescent="0.3">
      <c r="A491" s="117" t="s">
        <v>718</v>
      </c>
      <c r="B491" s="118">
        <v>91692</v>
      </c>
      <c r="C491" s="118" t="s">
        <v>158</v>
      </c>
      <c r="D491" s="118" t="s">
        <v>832</v>
      </c>
      <c r="E491" s="206" t="s">
        <v>833</v>
      </c>
      <c r="F491" s="207"/>
      <c r="G491" s="118" t="s">
        <v>834</v>
      </c>
      <c r="H491" s="118">
        <v>8.8999999999999996E-2</v>
      </c>
      <c r="I491" s="118">
        <v>27.71</v>
      </c>
      <c r="J491" s="118">
        <v>2.46</v>
      </c>
    </row>
    <row r="492" spans="1:10" ht="14.25" hidden="1" customHeight="1" x14ac:dyDescent="0.3">
      <c r="A492" s="117" t="s">
        <v>718</v>
      </c>
      <c r="B492" s="118">
        <v>91693</v>
      </c>
      <c r="C492" s="118" t="s">
        <v>158</v>
      </c>
      <c r="D492" s="118" t="s">
        <v>835</v>
      </c>
      <c r="E492" s="206" t="s">
        <v>833</v>
      </c>
      <c r="F492" s="207"/>
      <c r="G492" s="118" t="s">
        <v>836</v>
      </c>
      <c r="H492" s="118">
        <v>1.3160000000000001</v>
      </c>
      <c r="I492" s="118">
        <v>26.22</v>
      </c>
      <c r="J492" s="118">
        <v>34.5</v>
      </c>
    </row>
    <row r="493" spans="1:10" ht="14.25" hidden="1" customHeight="1" x14ac:dyDescent="0.3">
      <c r="A493" s="122" t="s">
        <v>739</v>
      </c>
      <c r="B493" s="123">
        <v>131</v>
      </c>
      <c r="C493" s="123" t="s">
        <v>158</v>
      </c>
      <c r="D493" s="123" t="s">
        <v>901</v>
      </c>
      <c r="E493" s="215" t="s">
        <v>783</v>
      </c>
      <c r="F493" s="216"/>
      <c r="G493" s="123" t="s">
        <v>841</v>
      </c>
      <c r="H493" s="123">
        <v>0.53</v>
      </c>
      <c r="I493" s="123">
        <v>45.25</v>
      </c>
      <c r="J493" s="123">
        <v>23.98</v>
      </c>
    </row>
    <row r="494" spans="1:10" ht="30" hidden="1" customHeight="1" x14ac:dyDescent="0.3">
      <c r="A494" s="122" t="s">
        <v>739</v>
      </c>
      <c r="B494" s="123">
        <v>37596</v>
      </c>
      <c r="C494" s="123" t="s">
        <v>158</v>
      </c>
      <c r="D494" s="123" t="s">
        <v>902</v>
      </c>
      <c r="E494" s="215" t="s">
        <v>783</v>
      </c>
      <c r="F494" s="216"/>
      <c r="G494" s="123" t="s">
        <v>841</v>
      </c>
      <c r="H494" s="123">
        <v>0.97</v>
      </c>
      <c r="I494" s="123">
        <v>2.99</v>
      </c>
      <c r="J494" s="123">
        <v>2.9</v>
      </c>
    </row>
    <row r="495" spans="1:10" ht="1.1499999999999999" hidden="1" customHeight="1" x14ac:dyDescent="0.3">
      <c r="A495" s="122" t="s">
        <v>739</v>
      </c>
      <c r="B495" s="123">
        <v>44476</v>
      </c>
      <c r="C495" s="123" t="s">
        <v>158</v>
      </c>
      <c r="D495" s="123" t="s">
        <v>903</v>
      </c>
      <c r="E495" s="215" t="s">
        <v>783</v>
      </c>
      <c r="F495" s="216"/>
      <c r="G495" s="123" t="s">
        <v>156</v>
      </c>
      <c r="H495" s="123">
        <v>1.05</v>
      </c>
      <c r="I495" s="123">
        <v>752.83</v>
      </c>
      <c r="J495" s="123">
        <v>790.47</v>
      </c>
    </row>
    <row r="496" spans="1:10" ht="18" hidden="1" customHeight="1" x14ac:dyDescent="0.3">
      <c r="A496" s="142" t="s">
        <v>111</v>
      </c>
      <c r="B496" s="142" t="s">
        <v>111</v>
      </c>
      <c r="C496" s="142" t="s">
        <v>111</v>
      </c>
      <c r="D496" s="142" t="s">
        <v>111</v>
      </c>
      <c r="E496" s="142" t="s">
        <v>731</v>
      </c>
      <c r="F496" s="142">
        <v>65.03</v>
      </c>
      <c r="G496" s="142" t="s">
        <v>732</v>
      </c>
      <c r="H496" s="142">
        <v>0</v>
      </c>
      <c r="I496" s="142" t="s">
        <v>733</v>
      </c>
      <c r="J496" s="142">
        <v>65.03</v>
      </c>
    </row>
    <row r="497" spans="1:10" ht="36" hidden="1" customHeight="1" x14ac:dyDescent="0.3">
      <c r="A497" s="142" t="s">
        <v>111</v>
      </c>
      <c r="B497" s="142" t="s">
        <v>111</v>
      </c>
      <c r="C497" s="142" t="s">
        <v>111</v>
      </c>
      <c r="D497" s="142" t="s">
        <v>111</v>
      </c>
      <c r="E497" s="142" t="s">
        <v>734</v>
      </c>
      <c r="F497" s="142">
        <v>212.02</v>
      </c>
      <c r="G497" s="142" t="s">
        <v>111</v>
      </c>
      <c r="H497" s="208" t="s">
        <v>735</v>
      </c>
      <c r="I497" s="208"/>
      <c r="J497" s="143">
        <v>1112.71</v>
      </c>
    </row>
    <row r="498" spans="1:10" ht="24" hidden="1" customHeight="1" x14ac:dyDescent="0.3">
      <c r="A498" s="132" t="s">
        <v>111</v>
      </c>
      <c r="B498" s="132" t="s">
        <v>111</v>
      </c>
      <c r="C498" s="132" t="s">
        <v>111</v>
      </c>
      <c r="D498" s="132" t="s">
        <v>111</v>
      </c>
      <c r="E498" s="132" t="s">
        <v>111</v>
      </c>
      <c r="F498" s="132" t="s">
        <v>111</v>
      </c>
      <c r="G498" s="132" t="s">
        <v>736</v>
      </c>
      <c r="H498" s="132">
        <v>37.92</v>
      </c>
      <c r="I498" s="132" t="s">
        <v>737</v>
      </c>
      <c r="J498" s="133">
        <v>42193.96</v>
      </c>
    </row>
    <row r="499" spans="1:10" ht="24" hidden="1" customHeight="1" x14ac:dyDescent="0.3">
      <c r="A499" s="120" t="s">
        <v>111</v>
      </c>
      <c r="B499" s="120" t="s">
        <v>111</v>
      </c>
      <c r="C499" s="120" t="s">
        <v>111</v>
      </c>
      <c r="D499" s="120" t="s">
        <v>111</v>
      </c>
      <c r="E499" s="120" t="s">
        <v>111</v>
      </c>
      <c r="F499" s="120" t="s">
        <v>111</v>
      </c>
      <c r="G499" s="120" t="s">
        <v>111</v>
      </c>
      <c r="H499" s="120" t="s">
        <v>111</v>
      </c>
      <c r="I499" s="120" t="s">
        <v>111</v>
      </c>
      <c r="J499" s="120" t="s">
        <v>111</v>
      </c>
    </row>
    <row r="500" spans="1:10" ht="25.5" hidden="1" customHeight="1" x14ac:dyDescent="0.3">
      <c r="A500" s="121" t="s">
        <v>263</v>
      </c>
      <c r="B500" s="115" t="s">
        <v>140</v>
      </c>
      <c r="C500" s="115" t="s">
        <v>141</v>
      </c>
      <c r="D500" s="115" t="s">
        <v>10</v>
      </c>
      <c r="E500" s="211" t="s">
        <v>715</v>
      </c>
      <c r="F500" s="212"/>
      <c r="G500" s="115" t="s">
        <v>142</v>
      </c>
      <c r="H500" s="115" t="s">
        <v>143</v>
      </c>
      <c r="I500" s="115" t="s">
        <v>144</v>
      </c>
      <c r="J500" s="115" t="s">
        <v>11</v>
      </c>
    </row>
    <row r="501" spans="1:10" ht="14.25" hidden="1" customHeight="1" x14ac:dyDescent="0.3">
      <c r="A501" s="108" t="s">
        <v>716</v>
      </c>
      <c r="B501" s="109">
        <v>93188</v>
      </c>
      <c r="C501" s="109" t="s">
        <v>158</v>
      </c>
      <c r="D501" s="109" t="s">
        <v>264</v>
      </c>
      <c r="E501" s="213" t="s">
        <v>743</v>
      </c>
      <c r="F501" s="214"/>
      <c r="G501" s="109" t="s">
        <v>265</v>
      </c>
      <c r="H501" s="109">
        <v>1</v>
      </c>
      <c r="I501" s="109">
        <v>86.27</v>
      </c>
      <c r="J501" s="109">
        <v>86.27</v>
      </c>
    </row>
    <row r="502" spans="1:10" ht="30" hidden="1" customHeight="1" x14ac:dyDescent="0.3">
      <c r="A502" s="117" t="s">
        <v>718</v>
      </c>
      <c r="B502" s="118">
        <v>88309</v>
      </c>
      <c r="C502" s="118" t="s">
        <v>158</v>
      </c>
      <c r="D502" s="118" t="s">
        <v>874</v>
      </c>
      <c r="E502" s="206" t="s">
        <v>720</v>
      </c>
      <c r="F502" s="207"/>
      <c r="G502" s="118" t="s">
        <v>721</v>
      </c>
      <c r="H502" s="118">
        <v>0.38600000000000001</v>
      </c>
      <c r="I502" s="118">
        <v>23.68</v>
      </c>
      <c r="J502" s="118">
        <v>9.14</v>
      </c>
    </row>
    <row r="503" spans="1:10" ht="1.1499999999999999" hidden="1" customHeight="1" x14ac:dyDescent="0.3">
      <c r="A503" s="117" t="s">
        <v>718</v>
      </c>
      <c r="B503" s="118">
        <v>88316</v>
      </c>
      <c r="C503" s="118" t="s">
        <v>158</v>
      </c>
      <c r="D503" s="118" t="s">
        <v>729</v>
      </c>
      <c r="E503" s="206" t="s">
        <v>720</v>
      </c>
      <c r="F503" s="207"/>
      <c r="G503" s="118" t="s">
        <v>721</v>
      </c>
      <c r="H503" s="118">
        <v>0.193</v>
      </c>
      <c r="I503" s="118">
        <v>18.93</v>
      </c>
      <c r="J503" s="118">
        <v>3.65</v>
      </c>
    </row>
    <row r="504" spans="1:10" ht="24" hidden="1" customHeight="1" x14ac:dyDescent="0.3">
      <c r="A504" s="117" t="s">
        <v>718</v>
      </c>
      <c r="B504" s="118">
        <v>92270</v>
      </c>
      <c r="C504" s="118" t="s">
        <v>158</v>
      </c>
      <c r="D504" s="118" t="s">
        <v>904</v>
      </c>
      <c r="E504" s="206" t="s">
        <v>743</v>
      </c>
      <c r="F504" s="207"/>
      <c r="G504" s="118" t="s">
        <v>156</v>
      </c>
      <c r="H504" s="118">
        <v>0.3</v>
      </c>
      <c r="I504" s="118">
        <v>179.16</v>
      </c>
      <c r="J504" s="118">
        <v>53.74</v>
      </c>
    </row>
    <row r="505" spans="1:10" ht="18" hidden="1" customHeight="1" x14ac:dyDescent="0.3">
      <c r="A505" s="117" t="s">
        <v>718</v>
      </c>
      <c r="B505" s="118">
        <v>92800</v>
      </c>
      <c r="C505" s="118" t="s">
        <v>158</v>
      </c>
      <c r="D505" s="118" t="s">
        <v>905</v>
      </c>
      <c r="E505" s="206" t="s">
        <v>743</v>
      </c>
      <c r="F505" s="207"/>
      <c r="G505" s="118" t="s">
        <v>841</v>
      </c>
      <c r="H505" s="118">
        <v>0.308</v>
      </c>
      <c r="I505" s="118">
        <v>11.79</v>
      </c>
      <c r="J505" s="118">
        <v>3.63</v>
      </c>
    </row>
    <row r="506" spans="1:10" ht="24" hidden="1" customHeight="1" x14ac:dyDescent="0.3">
      <c r="A506" s="117" t="s">
        <v>718</v>
      </c>
      <c r="B506" s="118">
        <v>94970</v>
      </c>
      <c r="C506" s="118" t="s">
        <v>158</v>
      </c>
      <c r="D506" s="118" t="s">
        <v>906</v>
      </c>
      <c r="E506" s="206" t="s">
        <v>743</v>
      </c>
      <c r="F506" s="207"/>
      <c r="G506" s="118" t="s">
        <v>174</v>
      </c>
      <c r="H506" s="118">
        <v>1.2E-2</v>
      </c>
      <c r="I506" s="118">
        <v>481.37</v>
      </c>
      <c r="J506" s="118">
        <v>5.77</v>
      </c>
    </row>
    <row r="507" spans="1:10" ht="24" hidden="1" customHeight="1" x14ac:dyDescent="0.3">
      <c r="A507" s="122" t="s">
        <v>739</v>
      </c>
      <c r="B507" s="123">
        <v>2692</v>
      </c>
      <c r="C507" s="123" t="s">
        <v>158</v>
      </c>
      <c r="D507" s="123" t="s">
        <v>907</v>
      </c>
      <c r="E507" s="215" t="s">
        <v>783</v>
      </c>
      <c r="F507" s="216"/>
      <c r="G507" s="123" t="s">
        <v>78</v>
      </c>
      <c r="H507" s="123">
        <v>5.0000000000000001E-3</v>
      </c>
      <c r="I507" s="123">
        <v>6.86</v>
      </c>
      <c r="J507" s="123">
        <v>0.03</v>
      </c>
    </row>
    <row r="508" spans="1:10" ht="24" hidden="1" customHeight="1" x14ac:dyDescent="0.3">
      <c r="A508" s="122" t="s">
        <v>739</v>
      </c>
      <c r="B508" s="123">
        <v>4491</v>
      </c>
      <c r="C508" s="123" t="s">
        <v>158</v>
      </c>
      <c r="D508" s="123" t="s">
        <v>908</v>
      </c>
      <c r="E508" s="215" t="s">
        <v>783</v>
      </c>
      <c r="F508" s="216"/>
      <c r="G508" s="123" t="s">
        <v>265</v>
      </c>
      <c r="H508" s="123">
        <v>1.222</v>
      </c>
      <c r="I508" s="123">
        <v>7.36</v>
      </c>
      <c r="J508" s="123">
        <v>8.99</v>
      </c>
    </row>
    <row r="509" spans="1:10" ht="24" hidden="1" customHeight="1" x14ac:dyDescent="0.3">
      <c r="A509" s="122" t="s">
        <v>739</v>
      </c>
      <c r="B509" s="123">
        <v>39017</v>
      </c>
      <c r="C509" s="123" t="s">
        <v>158</v>
      </c>
      <c r="D509" s="123" t="s">
        <v>909</v>
      </c>
      <c r="E509" s="215" t="s">
        <v>783</v>
      </c>
      <c r="F509" s="216"/>
      <c r="G509" s="123" t="s">
        <v>152</v>
      </c>
      <c r="H509" s="123">
        <v>6</v>
      </c>
      <c r="I509" s="123">
        <v>0.22</v>
      </c>
      <c r="J509" s="123">
        <v>1.32</v>
      </c>
    </row>
    <row r="510" spans="1:10" ht="24" hidden="1" customHeight="1" x14ac:dyDescent="0.3">
      <c r="A510" s="142" t="s">
        <v>111</v>
      </c>
      <c r="B510" s="142" t="s">
        <v>111</v>
      </c>
      <c r="C510" s="142" t="s">
        <v>111</v>
      </c>
      <c r="D510" s="142" t="s">
        <v>111</v>
      </c>
      <c r="E510" s="142" t="s">
        <v>731</v>
      </c>
      <c r="F510" s="142">
        <v>17.32</v>
      </c>
      <c r="G510" s="142" t="s">
        <v>732</v>
      </c>
      <c r="H510" s="142">
        <v>0</v>
      </c>
      <c r="I510" s="142" t="s">
        <v>733</v>
      </c>
      <c r="J510" s="142">
        <v>17.32</v>
      </c>
    </row>
    <row r="511" spans="1:10" ht="24" hidden="1" customHeight="1" x14ac:dyDescent="0.3">
      <c r="A511" s="142" t="s">
        <v>111</v>
      </c>
      <c r="B511" s="142" t="s">
        <v>111</v>
      </c>
      <c r="C511" s="142" t="s">
        <v>111</v>
      </c>
      <c r="D511" s="142" t="s">
        <v>111</v>
      </c>
      <c r="E511" s="142" t="s">
        <v>734</v>
      </c>
      <c r="F511" s="142">
        <v>20.3</v>
      </c>
      <c r="G511" s="142" t="s">
        <v>111</v>
      </c>
      <c r="H511" s="208" t="s">
        <v>735</v>
      </c>
      <c r="I511" s="208"/>
      <c r="J511" s="142">
        <v>106.57</v>
      </c>
    </row>
    <row r="512" spans="1:10" ht="24" hidden="1" customHeight="1" x14ac:dyDescent="0.3">
      <c r="A512" s="132" t="s">
        <v>111</v>
      </c>
      <c r="B512" s="132" t="s">
        <v>111</v>
      </c>
      <c r="C512" s="132" t="s">
        <v>111</v>
      </c>
      <c r="D512" s="132" t="s">
        <v>111</v>
      </c>
      <c r="E512" s="132" t="s">
        <v>111</v>
      </c>
      <c r="F512" s="132" t="s">
        <v>111</v>
      </c>
      <c r="G512" s="132" t="s">
        <v>736</v>
      </c>
      <c r="H512" s="132">
        <v>13</v>
      </c>
      <c r="I512" s="132" t="s">
        <v>737</v>
      </c>
      <c r="J512" s="133">
        <v>1385.41</v>
      </c>
    </row>
    <row r="513" spans="1:10" hidden="1" x14ac:dyDescent="0.3">
      <c r="A513" s="120" t="s">
        <v>111</v>
      </c>
      <c r="B513" s="120" t="s">
        <v>111</v>
      </c>
      <c r="C513" s="120" t="s">
        <v>111</v>
      </c>
      <c r="D513" s="120" t="s">
        <v>111</v>
      </c>
      <c r="E513" s="120" t="s">
        <v>111</v>
      </c>
      <c r="F513" s="120" t="s">
        <v>111</v>
      </c>
      <c r="G513" s="120" t="s">
        <v>111</v>
      </c>
      <c r="H513" s="120" t="s">
        <v>111</v>
      </c>
      <c r="I513" s="120" t="s">
        <v>111</v>
      </c>
      <c r="J513" s="120" t="s">
        <v>111</v>
      </c>
    </row>
    <row r="514" spans="1:10" ht="14.25" hidden="1" customHeight="1" x14ac:dyDescent="0.3">
      <c r="A514" s="101">
        <v>5</v>
      </c>
      <c r="B514" s="102" t="s">
        <v>111</v>
      </c>
      <c r="C514" s="102" t="s">
        <v>111</v>
      </c>
      <c r="D514" s="102" t="s">
        <v>22</v>
      </c>
      <c r="E514" s="102" t="s">
        <v>111</v>
      </c>
      <c r="F514" s="209" t="s">
        <v>111</v>
      </c>
      <c r="G514" s="210"/>
      <c r="H514" s="102" t="s">
        <v>111</v>
      </c>
      <c r="I514" s="102" t="s">
        <v>111</v>
      </c>
      <c r="J514" s="107">
        <v>103472.12</v>
      </c>
    </row>
    <row r="515" spans="1:10" ht="30" hidden="1" customHeight="1" x14ac:dyDescent="0.3">
      <c r="A515" s="104" t="s">
        <v>266</v>
      </c>
      <c r="B515" s="105" t="s">
        <v>111</v>
      </c>
      <c r="C515" s="105" t="s">
        <v>111</v>
      </c>
      <c r="D515" s="105" t="s">
        <v>267</v>
      </c>
      <c r="E515" s="105" t="s">
        <v>111</v>
      </c>
      <c r="F515" s="209" t="s">
        <v>111</v>
      </c>
      <c r="G515" s="210"/>
      <c r="H515" s="105" t="s">
        <v>111</v>
      </c>
      <c r="I515" s="105" t="s">
        <v>111</v>
      </c>
      <c r="J515" s="112">
        <v>13533.5</v>
      </c>
    </row>
    <row r="516" spans="1:10" ht="1.1499999999999999" hidden="1" customHeight="1" x14ac:dyDescent="0.3">
      <c r="A516" s="113" t="s">
        <v>268</v>
      </c>
      <c r="B516" s="114" t="s">
        <v>140</v>
      </c>
      <c r="C516" s="114" t="s">
        <v>141</v>
      </c>
      <c r="D516" s="114" t="s">
        <v>10</v>
      </c>
      <c r="E516" s="211" t="s">
        <v>715</v>
      </c>
      <c r="F516" s="212"/>
      <c r="G516" s="114" t="s">
        <v>142</v>
      </c>
      <c r="H516" s="114" t="s">
        <v>143</v>
      </c>
      <c r="I516" s="114" t="s">
        <v>144</v>
      </c>
      <c r="J516" s="114" t="s">
        <v>11</v>
      </c>
    </row>
    <row r="517" spans="1:10" ht="18" hidden="1" customHeight="1" x14ac:dyDescent="0.3">
      <c r="A517" s="108" t="s">
        <v>716</v>
      </c>
      <c r="B517" s="109" t="s">
        <v>269</v>
      </c>
      <c r="C517" s="109" t="s">
        <v>150</v>
      </c>
      <c r="D517" s="109" t="s">
        <v>270</v>
      </c>
      <c r="E517" s="213" t="s">
        <v>754</v>
      </c>
      <c r="F517" s="214"/>
      <c r="G517" s="109" t="s">
        <v>156</v>
      </c>
      <c r="H517" s="109">
        <v>1</v>
      </c>
      <c r="I517" s="109">
        <v>839.45</v>
      </c>
      <c r="J517" s="109">
        <v>839.45</v>
      </c>
    </row>
    <row r="518" spans="1:10" ht="24" hidden="1" customHeight="1" x14ac:dyDescent="0.3">
      <c r="A518" s="117" t="s">
        <v>718</v>
      </c>
      <c r="B518" s="118">
        <v>88309</v>
      </c>
      <c r="C518" s="118" t="s">
        <v>158</v>
      </c>
      <c r="D518" s="118" t="s">
        <v>874</v>
      </c>
      <c r="E518" s="206" t="s">
        <v>720</v>
      </c>
      <c r="F518" s="207"/>
      <c r="G518" s="118" t="s">
        <v>721</v>
      </c>
      <c r="H518" s="118">
        <v>0.35630000000000001</v>
      </c>
      <c r="I518" s="118">
        <v>23.68</v>
      </c>
      <c r="J518" s="118">
        <v>8.43</v>
      </c>
    </row>
    <row r="519" spans="1:10" ht="24" hidden="1" customHeight="1" x14ac:dyDescent="0.3">
      <c r="A519" s="117" t="s">
        <v>718</v>
      </c>
      <c r="B519" s="118">
        <v>88316</v>
      </c>
      <c r="C519" s="118" t="s">
        <v>158</v>
      </c>
      <c r="D519" s="118" t="s">
        <v>729</v>
      </c>
      <c r="E519" s="206" t="s">
        <v>720</v>
      </c>
      <c r="F519" s="207"/>
      <c r="G519" s="118" t="s">
        <v>721</v>
      </c>
      <c r="H519" s="118">
        <v>0.1779</v>
      </c>
      <c r="I519" s="118">
        <v>18.93</v>
      </c>
      <c r="J519" s="118">
        <v>3.36</v>
      </c>
    </row>
    <row r="520" spans="1:10" ht="24" hidden="1" customHeight="1" x14ac:dyDescent="0.3">
      <c r="A520" s="117" t="s">
        <v>718</v>
      </c>
      <c r="B520" s="118">
        <v>100758</v>
      </c>
      <c r="C520" s="118" t="s">
        <v>158</v>
      </c>
      <c r="D520" s="118" t="s">
        <v>910</v>
      </c>
      <c r="E520" s="206" t="s">
        <v>751</v>
      </c>
      <c r="F520" s="207"/>
      <c r="G520" s="118" t="s">
        <v>156</v>
      </c>
      <c r="H520" s="118">
        <v>1</v>
      </c>
      <c r="I520" s="118">
        <v>43.36</v>
      </c>
      <c r="J520" s="118">
        <v>43.36</v>
      </c>
    </row>
    <row r="521" spans="1:10" ht="24" hidden="1" customHeight="1" x14ac:dyDescent="0.3">
      <c r="A521" s="122" t="s">
        <v>739</v>
      </c>
      <c r="B521" s="123">
        <v>142</v>
      </c>
      <c r="C521" s="123" t="s">
        <v>158</v>
      </c>
      <c r="D521" s="123" t="s">
        <v>911</v>
      </c>
      <c r="E521" s="215" t="s">
        <v>783</v>
      </c>
      <c r="F521" s="216"/>
      <c r="G521" s="123" t="s">
        <v>912</v>
      </c>
      <c r="H521" s="123">
        <v>0.88290000000000002</v>
      </c>
      <c r="I521" s="123">
        <v>34.24</v>
      </c>
      <c r="J521" s="123">
        <v>30.23</v>
      </c>
    </row>
    <row r="522" spans="1:10" ht="24" hidden="1" customHeight="1" x14ac:dyDescent="0.3">
      <c r="A522" s="122" t="s">
        <v>739</v>
      </c>
      <c r="B522" s="123">
        <v>7568</v>
      </c>
      <c r="C522" s="123" t="s">
        <v>158</v>
      </c>
      <c r="D522" s="123" t="s">
        <v>913</v>
      </c>
      <c r="E522" s="215" t="s">
        <v>783</v>
      </c>
      <c r="F522" s="216"/>
      <c r="G522" s="123" t="s">
        <v>152</v>
      </c>
      <c r="H522" s="123">
        <v>4.8166000000000002</v>
      </c>
      <c r="I522" s="123">
        <v>0.36</v>
      </c>
      <c r="J522" s="123">
        <v>1.73</v>
      </c>
    </row>
    <row r="523" spans="1:10" ht="24" hidden="1" customHeight="1" x14ac:dyDescent="0.3">
      <c r="A523" s="122" t="s">
        <v>739</v>
      </c>
      <c r="B523" s="123">
        <v>36888</v>
      </c>
      <c r="C523" s="123" t="s">
        <v>158</v>
      </c>
      <c r="D523" s="123" t="s">
        <v>914</v>
      </c>
      <c r="E523" s="215" t="s">
        <v>783</v>
      </c>
      <c r="F523" s="216"/>
      <c r="G523" s="123" t="s">
        <v>265</v>
      </c>
      <c r="H523" s="123">
        <v>6.8503999999999996</v>
      </c>
      <c r="I523" s="123">
        <v>40.32</v>
      </c>
      <c r="J523" s="123">
        <v>276.2</v>
      </c>
    </row>
    <row r="524" spans="1:10" ht="24" hidden="1" customHeight="1" x14ac:dyDescent="0.3">
      <c r="A524" s="122" t="s">
        <v>739</v>
      </c>
      <c r="B524" s="123">
        <v>5692</v>
      </c>
      <c r="C524" s="123" t="s">
        <v>150</v>
      </c>
      <c r="D524" s="123" t="s">
        <v>915</v>
      </c>
      <c r="E524" s="215" t="s">
        <v>783</v>
      </c>
      <c r="F524" s="216"/>
      <c r="G524" s="123" t="s">
        <v>190</v>
      </c>
      <c r="H524" s="123">
        <v>1</v>
      </c>
      <c r="I524" s="123">
        <v>42.89</v>
      </c>
      <c r="J524" s="123">
        <v>42.89</v>
      </c>
    </row>
    <row r="525" spans="1:10" ht="24" hidden="1" customHeight="1" x14ac:dyDescent="0.3">
      <c r="A525" s="122" t="s">
        <v>739</v>
      </c>
      <c r="B525" s="123">
        <v>2432</v>
      </c>
      <c r="C525" s="123" t="s">
        <v>158</v>
      </c>
      <c r="D525" s="123" t="s">
        <v>916</v>
      </c>
      <c r="E525" s="215" t="s">
        <v>783</v>
      </c>
      <c r="F525" s="216"/>
      <c r="G525" s="123" t="s">
        <v>152</v>
      </c>
      <c r="H525" s="123">
        <v>1</v>
      </c>
      <c r="I525" s="123">
        <v>21.51</v>
      </c>
      <c r="J525" s="123">
        <v>21.51</v>
      </c>
    </row>
    <row r="526" spans="1:10" ht="24" hidden="1" customHeight="1" x14ac:dyDescent="0.3">
      <c r="A526" s="122" t="s">
        <v>739</v>
      </c>
      <c r="B526" s="123">
        <v>4917</v>
      </c>
      <c r="C526" s="123" t="s">
        <v>158</v>
      </c>
      <c r="D526" s="123" t="s">
        <v>917</v>
      </c>
      <c r="E526" s="215" t="s">
        <v>783</v>
      </c>
      <c r="F526" s="216"/>
      <c r="G526" s="123" t="s">
        <v>156</v>
      </c>
      <c r="H526" s="123">
        <v>1</v>
      </c>
      <c r="I526" s="123">
        <v>411.74</v>
      </c>
      <c r="J526" s="123">
        <v>411.74</v>
      </c>
    </row>
    <row r="527" spans="1:10" hidden="1" x14ac:dyDescent="0.3">
      <c r="A527" s="142" t="s">
        <v>111</v>
      </c>
      <c r="B527" s="142" t="s">
        <v>111</v>
      </c>
      <c r="C527" s="142" t="s">
        <v>111</v>
      </c>
      <c r="D527" s="142" t="s">
        <v>111</v>
      </c>
      <c r="E527" s="142" t="s">
        <v>731</v>
      </c>
      <c r="F527" s="142">
        <v>33.130000000000003</v>
      </c>
      <c r="G527" s="142" t="s">
        <v>732</v>
      </c>
      <c r="H527" s="142">
        <v>0</v>
      </c>
      <c r="I527" s="142" t="s">
        <v>733</v>
      </c>
      <c r="J527" s="142">
        <v>33.130000000000003</v>
      </c>
    </row>
    <row r="528" spans="1:10" ht="14.25" hidden="1" customHeight="1" x14ac:dyDescent="0.3">
      <c r="A528" s="142" t="s">
        <v>111</v>
      </c>
      <c r="B528" s="142" t="s">
        <v>111</v>
      </c>
      <c r="C528" s="142" t="s">
        <v>111</v>
      </c>
      <c r="D528" s="142" t="s">
        <v>111</v>
      </c>
      <c r="E528" s="142" t="s">
        <v>734</v>
      </c>
      <c r="F528" s="142">
        <v>197.6</v>
      </c>
      <c r="G528" s="142" t="s">
        <v>111</v>
      </c>
      <c r="H528" s="208" t="s">
        <v>735</v>
      </c>
      <c r="I528" s="208"/>
      <c r="J528" s="143">
        <v>1037.05</v>
      </c>
    </row>
    <row r="529" spans="1:10" ht="30" hidden="1" customHeight="1" x14ac:dyDescent="0.3">
      <c r="A529" s="132" t="s">
        <v>111</v>
      </c>
      <c r="B529" s="132" t="s">
        <v>111</v>
      </c>
      <c r="C529" s="132" t="s">
        <v>111</v>
      </c>
      <c r="D529" s="132" t="s">
        <v>111</v>
      </c>
      <c r="E529" s="132" t="s">
        <v>111</v>
      </c>
      <c r="F529" s="132" t="s">
        <v>111</v>
      </c>
      <c r="G529" s="132" t="s">
        <v>736</v>
      </c>
      <c r="H529" s="132">
        <v>13.05</v>
      </c>
      <c r="I529" s="132" t="s">
        <v>737</v>
      </c>
      <c r="J529" s="133">
        <v>13533.5</v>
      </c>
    </row>
    <row r="530" spans="1:10" ht="1.1499999999999999" hidden="1" customHeight="1" x14ac:dyDescent="0.3">
      <c r="A530" s="120" t="s">
        <v>111</v>
      </c>
      <c r="B530" s="120" t="s">
        <v>111</v>
      </c>
      <c r="C530" s="120" t="s">
        <v>111</v>
      </c>
      <c r="D530" s="120" t="s">
        <v>111</v>
      </c>
      <c r="E530" s="120" t="s">
        <v>111</v>
      </c>
      <c r="F530" s="120" t="s">
        <v>111</v>
      </c>
      <c r="G530" s="120" t="s">
        <v>111</v>
      </c>
      <c r="H530" s="120" t="s">
        <v>111</v>
      </c>
      <c r="I530" s="120" t="s">
        <v>111</v>
      </c>
      <c r="J530" s="120" t="s">
        <v>111</v>
      </c>
    </row>
    <row r="531" spans="1:10" ht="18" hidden="1" customHeight="1" x14ac:dyDescent="0.3">
      <c r="A531" s="101" t="s">
        <v>271</v>
      </c>
      <c r="B531" s="102" t="s">
        <v>111</v>
      </c>
      <c r="C531" s="102" t="s">
        <v>111</v>
      </c>
      <c r="D531" s="102" t="s">
        <v>272</v>
      </c>
      <c r="E531" s="102" t="s">
        <v>111</v>
      </c>
      <c r="F531" s="209" t="s">
        <v>111</v>
      </c>
      <c r="G531" s="210"/>
      <c r="H531" s="102" t="s">
        <v>111</v>
      </c>
      <c r="I531" s="102" t="s">
        <v>111</v>
      </c>
      <c r="J531" s="107">
        <v>85857.84</v>
      </c>
    </row>
    <row r="532" spans="1:10" ht="24" hidden="1" customHeight="1" x14ac:dyDescent="0.3">
      <c r="A532" s="113" t="s">
        <v>273</v>
      </c>
      <c r="B532" s="114" t="s">
        <v>140</v>
      </c>
      <c r="C532" s="114" t="s">
        <v>141</v>
      </c>
      <c r="D532" s="114" t="s">
        <v>10</v>
      </c>
      <c r="E532" s="211" t="s">
        <v>715</v>
      </c>
      <c r="F532" s="212"/>
      <c r="G532" s="114" t="s">
        <v>142</v>
      </c>
      <c r="H532" s="114" t="s">
        <v>143</v>
      </c>
      <c r="I532" s="114" t="s">
        <v>144</v>
      </c>
      <c r="J532" s="114" t="s">
        <v>11</v>
      </c>
    </row>
    <row r="533" spans="1:10" ht="24" hidden="1" customHeight="1" x14ac:dyDescent="0.3">
      <c r="A533" s="108" t="s">
        <v>716</v>
      </c>
      <c r="B533" s="109" t="s">
        <v>274</v>
      </c>
      <c r="C533" s="109" t="s">
        <v>150</v>
      </c>
      <c r="D533" s="109" t="s">
        <v>275</v>
      </c>
      <c r="E533" s="213" t="s">
        <v>754</v>
      </c>
      <c r="F533" s="214"/>
      <c r="G533" s="109" t="s">
        <v>152</v>
      </c>
      <c r="H533" s="109">
        <v>1</v>
      </c>
      <c r="I533" s="110">
        <v>1271.92</v>
      </c>
      <c r="J533" s="110">
        <v>1271.92</v>
      </c>
    </row>
    <row r="534" spans="1:10" ht="24" hidden="1" customHeight="1" x14ac:dyDescent="0.3">
      <c r="A534" s="117" t="s">
        <v>718</v>
      </c>
      <c r="B534" s="118">
        <v>88261</v>
      </c>
      <c r="C534" s="118" t="s">
        <v>158</v>
      </c>
      <c r="D534" s="118" t="s">
        <v>724</v>
      </c>
      <c r="E534" s="206" t="s">
        <v>720</v>
      </c>
      <c r="F534" s="207"/>
      <c r="G534" s="118" t="s">
        <v>721</v>
      </c>
      <c r="H534" s="118">
        <v>5.55</v>
      </c>
      <c r="I534" s="118">
        <v>22.33</v>
      </c>
      <c r="J534" s="118">
        <v>123.93</v>
      </c>
    </row>
    <row r="535" spans="1:10" ht="24" hidden="1" customHeight="1" x14ac:dyDescent="0.3">
      <c r="A535" s="117" t="s">
        <v>718</v>
      </c>
      <c r="B535" s="118">
        <v>88316</v>
      </c>
      <c r="C535" s="118" t="s">
        <v>158</v>
      </c>
      <c r="D535" s="118" t="s">
        <v>729</v>
      </c>
      <c r="E535" s="206" t="s">
        <v>720</v>
      </c>
      <c r="F535" s="207"/>
      <c r="G535" s="118" t="s">
        <v>721</v>
      </c>
      <c r="H535" s="118">
        <v>2.774</v>
      </c>
      <c r="I535" s="118">
        <v>18.93</v>
      </c>
      <c r="J535" s="118">
        <v>52.51</v>
      </c>
    </row>
    <row r="536" spans="1:10" ht="24" hidden="1" customHeight="1" x14ac:dyDescent="0.3">
      <c r="A536" s="117" t="s">
        <v>718</v>
      </c>
      <c r="B536" s="118" t="s">
        <v>918</v>
      </c>
      <c r="C536" s="118" t="s">
        <v>158</v>
      </c>
      <c r="D536" s="118" t="s">
        <v>919</v>
      </c>
      <c r="E536" s="206" t="s">
        <v>751</v>
      </c>
      <c r="F536" s="207"/>
      <c r="G536" s="118" t="s">
        <v>156</v>
      </c>
      <c r="H536" s="118">
        <v>10.15</v>
      </c>
      <c r="I536" s="118">
        <v>28.92</v>
      </c>
      <c r="J536" s="118">
        <v>293.52999999999997</v>
      </c>
    </row>
    <row r="537" spans="1:10" ht="24" hidden="1" customHeight="1" x14ac:dyDescent="0.3">
      <c r="A537" s="122" t="s">
        <v>739</v>
      </c>
      <c r="B537" s="123">
        <v>183</v>
      </c>
      <c r="C537" s="123" t="s">
        <v>158</v>
      </c>
      <c r="D537" s="123" t="s">
        <v>920</v>
      </c>
      <c r="E537" s="215" t="s">
        <v>783</v>
      </c>
      <c r="F537" s="216"/>
      <c r="G537" s="123" t="s">
        <v>921</v>
      </c>
      <c r="H537" s="123">
        <v>1</v>
      </c>
      <c r="I537" s="123">
        <v>254</v>
      </c>
      <c r="J537" s="123">
        <v>254</v>
      </c>
    </row>
    <row r="538" spans="1:10" ht="24" hidden="1" customHeight="1" x14ac:dyDescent="0.3">
      <c r="A538" s="122" t="s">
        <v>739</v>
      </c>
      <c r="B538" s="123">
        <v>5066</v>
      </c>
      <c r="C538" s="123" t="s">
        <v>158</v>
      </c>
      <c r="D538" s="123" t="s">
        <v>922</v>
      </c>
      <c r="E538" s="215" t="s">
        <v>783</v>
      </c>
      <c r="F538" s="216"/>
      <c r="G538" s="123" t="s">
        <v>841</v>
      </c>
      <c r="H538" s="123">
        <v>1.0800000000000001E-2</v>
      </c>
      <c r="I538" s="123">
        <v>32.03</v>
      </c>
      <c r="J538" s="123">
        <v>0.34</v>
      </c>
    </row>
    <row r="539" spans="1:10" ht="14.25" hidden="1" customHeight="1" x14ac:dyDescent="0.3">
      <c r="A539" s="122" t="s">
        <v>739</v>
      </c>
      <c r="B539" s="123">
        <v>5075</v>
      </c>
      <c r="C539" s="123" t="s">
        <v>158</v>
      </c>
      <c r="D539" s="123" t="s">
        <v>923</v>
      </c>
      <c r="E539" s="215" t="s">
        <v>783</v>
      </c>
      <c r="F539" s="216"/>
      <c r="G539" s="123" t="s">
        <v>841</v>
      </c>
      <c r="H539" s="123">
        <v>2.35E-2</v>
      </c>
      <c r="I539" s="123">
        <v>24.31</v>
      </c>
      <c r="J539" s="123">
        <v>0.56999999999999995</v>
      </c>
    </row>
    <row r="540" spans="1:10" ht="14.25" hidden="1" customHeight="1" x14ac:dyDescent="0.3">
      <c r="A540" s="122" t="s">
        <v>739</v>
      </c>
      <c r="B540" s="123">
        <v>2432</v>
      </c>
      <c r="C540" s="123" t="s">
        <v>158</v>
      </c>
      <c r="D540" s="123" t="s">
        <v>916</v>
      </c>
      <c r="E540" s="215" t="s">
        <v>783</v>
      </c>
      <c r="F540" s="216"/>
      <c r="G540" s="123" t="s">
        <v>152</v>
      </c>
      <c r="H540" s="123">
        <v>3</v>
      </c>
      <c r="I540" s="123">
        <v>21.51</v>
      </c>
      <c r="J540" s="123">
        <v>64.53</v>
      </c>
    </row>
    <row r="541" spans="1:10" ht="30" hidden="1" customHeight="1" x14ac:dyDescent="0.3">
      <c r="A541" s="122" t="s">
        <v>739</v>
      </c>
      <c r="B541" s="123">
        <v>11055</v>
      </c>
      <c r="C541" s="123" t="s">
        <v>158</v>
      </c>
      <c r="D541" s="123" t="s">
        <v>924</v>
      </c>
      <c r="E541" s="215" t="s">
        <v>783</v>
      </c>
      <c r="F541" s="216"/>
      <c r="G541" s="123" t="s">
        <v>152</v>
      </c>
      <c r="H541" s="123">
        <v>19.8</v>
      </c>
      <c r="I541" s="123">
        <v>0.06</v>
      </c>
      <c r="J541" s="123">
        <v>1.18</v>
      </c>
    </row>
    <row r="542" spans="1:10" ht="1.1499999999999999" hidden="1" customHeight="1" x14ac:dyDescent="0.3">
      <c r="A542" s="122" t="s">
        <v>739</v>
      </c>
      <c r="B542" s="123">
        <v>4982</v>
      </c>
      <c r="C542" s="123" t="s">
        <v>158</v>
      </c>
      <c r="D542" s="123" t="s">
        <v>925</v>
      </c>
      <c r="E542" s="215" t="s">
        <v>783</v>
      </c>
      <c r="F542" s="216"/>
      <c r="G542" s="123" t="s">
        <v>152</v>
      </c>
      <c r="H542" s="123">
        <v>1</v>
      </c>
      <c r="I542" s="123">
        <v>377.45</v>
      </c>
      <c r="J542" s="123">
        <v>377.45</v>
      </c>
    </row>
    <row r="543" spans="1:10" ht="18" hidden="1" customHeight="1" x14ac:dyDescent="0.3">
      <c r="A543" s="122" t="s">
        <v>739</v>
      </c>
      <c r="B543" s="123">
        <v>20007</v>
      </c>
      <c r="C543" s="123" t="s">
        <v>158</v>
      </c>
      <c r="D543" s="123" t="s">
        <v>926</v>
      </c>
      <c r="E543" s="215" t="s">
        <v>783</v>
      </c>
      <c r="F543" s="216"/>
      <c r="G543" s="123" t="s">
        <v>265</v>
      </c>
      <c r="H543" s="123">
        <v>6</v>
      </c>
      <c r="I543" s="123">
        <v>5.51</v>
      </c>
      <c r="J543" s="123">
        <v>33.06</v>
      </c>
    </row>
    <row r="544" spans="1:10" ht="24" hidden="1" customHeight="1" x14ac:dyDescent="0.3">
      <c r="A544" s="122" t="s">
        <v>739</v>
      </c>
      <c r="B544" s="123">
        <v>39026</v>
      </c>
      <c r="C544" s="123" t="s">
        <v>158</v>
      </c>
      <c r="D544" s="123" t="s">
        <v>927</v>
      </c>
      <c r="E544" s="215" t="s">
        <v>783</v>
      </c>
      <c r="F544" s="216"/>
      <c r="G544" s="123" t="s">
        <v>841</v>
      </c>
      <c r="H544" s="123">
        <v>0.03</v>
      </c>
      <c r="I544" s="123">
        <v>27.34</v>
      </c>
      <c r="J544" s="123">
        <v>0.82</v>
      </c>
    </row>
    <row r="545" spans="1:10" ht="24" hidden="1" customHeight="1" x14ac:dyDescent="0.3">
      <c r="A545" s="122" t="s">
        <v>739</v>
      </c>
      <c r="B545" s="123">
        <v>3080</v>
      </c>
      <c r="C545" s="123" t="s">
        <v>158</v>
      </c>
      <c r="D545" s="123" t="s">
        <v>782</v>
      </c>
      <c r="E545" s="215" t="s">
        <v>783</v>
      </c>
      <c r="F545" s="216"/>
      <c r="G545" s="123" t="s">
        <v>576</v>
      </c>
      <c r="H545" s="123">
        <v>1</v>
      </c>
      <c r="I545" s="123">
        <v>70</v>
      </c>
      <c r="J545" s="123">
        <v>70</v>
      </c>
    </row>
    <row r="546" spans="1:10" ht="24" hidden="1" customHeight="1" x14ac:dyDescent="0.3">
      <c r="A546" s="142" t="s">
        <v>111</v>
      </c>
      <c r="B546" s="142" t="s">
        <v>111</v>
      </c>
      <c r="C546" s="142" t="s">
        <v>111</v>
      </c>
      <c r="D546" s="142" t="s">
        <v>111</v>
      </c>
      <c r="E546" s="142" t="s">
        <v>731</v>
      </c>
      <c r="F546" s="142">
        <v>251.62</v>
      </c>
      <c r="G546" s="142" t="s">
        <v>732</v>
      </c>
      <c r="H546" s="142">
        <v>0</v>
      </c>
      <c r="I546" s="142" t="s">
        <v>733</v>
      </c>
      <c r="J546" s="142">
        <v>251.62</v>
      </c>
    </row>
    <row r="547" spans="1:10" ht="24" hidden="1" customHeight="1" x14ac:dyDescent="0.3">
      <c r="A547" s="142" t="s">
        <v>111</v>
      </c>
      <c r="B547" s="142" t="s">
        <v>111</v>
      </c>
      <c r="C547" s="142" t="s">
        <v>111</v>
      </c>
      <c r="D547" s="142" t="s">
        <v>111</v>
      </c>
      <c r="E547" s="142" t="s">
        <v>734</v>
      </c>
      <c r="F547" s="142">
        <v>299.39999999999998</v>
      </c>
      <c r="G547" s="142" t="s">
        <v>111</v>
      </c>
      <c r="H547" s="208" t="s">
        <v>735</v>
      </c>
      <c r="I547" s="208"/>
      <c r="J547" s="143">
        <v>1571.32</v>
      </c>
    </row>
    <row r="548" spans="1:10" ht="24" hidden="1" customHeight="1" x14ac:dyDescent="0.3">
      <c r="A548" s="132" t="s">
        <v>111</v>
      </c>
      <c r="B548" s="132" t="s">
        <v>111</v>
      </c>
      <c r="C548" s="132" t="s">
        <v>111</v>
      </c>
      <c r="D548" s="132" t="s">
        <v>111</v>
      </c>
      <c r="E548" s="132" t="s">
        <v>111</v>
      </c>
      <c r="F548" s="132" t="s">
        <v>111</v>
      </c>
      <c r="G548" s="132" t="s">
        <v>736</v>
      </c>
      <c r="H548" s="132">
        <v>1</v>
      </c>
      <c r="I548" s="132" t="s">
        <v>737</v>
      </c>
      <c r="J548" s="133">
        <v>1571.32</v>
      </c>
    </row>
    <row r="549" spans="1:10" ht="24" hidden="1" customHeight="1" x14ac:dyDescent="0.3">
      <c r="A549" s="120" t="s">
        <v>111</v>
      </c>
      <c r="B549" s="120" t="s">
        <v>111</v>
      </c>
      <c r="C549" s="120" t="s">
        <v>111</v>
      </c>
      <c r="D549" s="120" t="s">
        <v>111</v>
      </c>
      <c r="E549" s="120" t="s">
        <v>111</v>
      </c>
      <c r="F549" s="120" t="s">
        <v>111</v>
      </c>
      <c r="G549" s="120" t="s">
        <v>111</v>
      </c>
      <c r="H549" s="120" t="s">
        <v>111</v>
      </c>
      <c r="I549" s="120" t="s">
        <v>111</v>
      </c>
      <c r="J549" s="120" t="s">
        <v>111</v>
      </c>
    </row>
    <row r="550" spans="1:10" ht="24" hidden="1" customHeight="1" x14ac:dyDescent="0.3">
      <c r="A550" s="121" t="s">
        <v>276</v>
      </c>
      <c r="B550" s="115" t="s">
        <v>140</v>
      </c>
      <c r="C550" s="115" t="s">
        <v>141</v>
      </c>
      <c r="D550" s="115" t="s">
        <v>10</v>
      </c>
      <c r="E550" s="211" t="s">
        <v>715</v>
      </c>
      <c r="F550" s="212"/>
      <c r="G550" s="115" t="s">
        <v>142</v>
      </c>
      <c r="H550" s="115" t="s">
        <v>143</v>
      </c>
      <c r="I550" s="115" t="s">
        <v>144</v>
      </c>
      <c r="J550" s="115" t="s">
        <v>11</v>
      </c>
    </row>
    <row r="551" spans="1:10" ht="14.25" hidden="1" customHeight="1" x14ac:dyDescent="0.3">
      <c r="A551" s="108" t="s">
        <v>716</v>
      </c>
      <c r="B551" s="109" t="s">
        <v>277</v>
      </c>
      <c r="C551" s="109" t="s">
        <v>150</v>
      </c>
      <c r="D551" s="109" t="s">
        <v>278</v>
      </c>
      <c r="E551" s="213" t="s">
        <v>754</v>
      </c>
      <c r="F551" s="214"/>
      <c r="G551" s="109" t="s">
        <v>152</v>
      </c>
      <c r="H551" s="109">
        <v>1</v>
      </c>
      <c r="I551" s="110">
        <v>1346.32</v>
      </c>
      <c r="J551" s="110">
        <v>1346.32</v>
      </c>
    </row>
    <row r="552" spans="1:10" ht="14.25" hidden="1" customHeight="1" x14ac:dyDescent="0.3">
      <c r="A552" s="117" t="s">
        <v>718</v>
      </c>
      <c r="B552" s="118">
        <v>90806</v>
      </c>
      <c r="C552" s="118" t="s">
        <v>158</v>
      </c>
      <c r="D552" s="118" t="s">
        <v>928</v>
      </c>
      <c r="E552" s="206" t="s">
        <v>754</v>
      </c>
      <c r="F552" s="207"/>
      <c r="G552" s="118" t="s">
        <v>152</v>
      </c>
      <c r="H552" s="118">
        <v>1</v>
      </c>
      <c r="I552" s="118">
        <v>426.93</v>
      </c>
      <c r="J552" s="118">
        <v>426.93</v>
      </c>
    </row>
    <row r="553" spans="1:10" ht="30" hidden="1" customHeight="1" x14ac:dyDescent="0.3">
      <c r="A553" s="117" t="s">
        <v>718</v>
      </c>
      <c r="B553" s="118">
        <v>90823</v>
      </c>
      <c r="C553" s="118" t="s">
        <v>158</v>
      </c>
      <c r="D553" s="118" t="s">
        <v>929</v>
      </c>
      <c r="E553" s="206" t="s">
        <v>754</v>
      </c>
      <c r="F553" s="207"/>
      <c r="G553" s="118" t="s">
        <v>152</v>
      </c>
      <c r="H553" s="118">
        <v>1</v>
      </c>
      <c r="I553" s="118">
        <v>482.79</v>
      </c>
      <c r="J553" s="118">
        <v>482.79</v>
      </c>
    </row>
    <row r="554" spans="1:10" ht="1.1499999999999999" hidden="1" customHeight="1" x14ac:dyDescent="0.3">
      <c r="A554" s="117" t="s">
        <v>718</v>
      </c>
      <c r="B554" s="118">
        <v>90830</v>
      </c>
      <c r="C554" s="118" t="s">
        <v>158</v>
      </c>
      <c r="D554" s="118" t="s">
        <v>930</v>
      </c>
      <c r="E554" s="206" t="s">
        <v>754</v>
      </c>
      <c r="F554" s="207"/>
      <c r="G554" s="118" t="s">
        <v>152</v>
      </c>
      <c r="H554" s="118">
        <v>1</v>
      </c>
      <c r="I554" s="118">
        <v>170.34</v>
      </c>
      <c r="J554" s="118">
        <v>170.34</v>
      </c>
    </row>
    <row r="555" spans="1:10" ht="24" hidden="1" customHeight="1" x14ac:dyDescent="0.3">
      <c r="A555" s="117" t="s">
        <v>718</v>
      </c>
      <c r="B555" s="118">
        <v>100659</v>
      </c>
      <c r="C555" s="118" t="s">
        <v>158</v>
      </c>
      <c r="D555" s="118" t="s">
        <v>931</v>
      </c>
      <c r="E555" s="206" t="s">
        <v>754</v>
      </c>
      <c r="F555" s="207"/>
      <c r="G555" s="118" t="s">
        <v>265</v>
      </c>
      <c r="H555" s="118">
        <v>10.199999999999999</v>
      </c>
      <c r="I555" s="118">
        <v>13.04</v>
      </c>
      <c r="J555" s="118">
        <v>133</v>
      </c>
    </row>
    <row r="556" spans="1:10" ht="24" hidden="1" customHeight="1" x14ac:dyDescent="0.3">
      <c r="A556" s="117" t="s">
        <v>718</v>
      </c>
      <c r="B556" s="118">
        <v>102219</v>
      </c>
      <c r="C556" s="118" t="s">
        <v>158</v>
      </c>
      <c r="D556" s="118" t="s">
        <v>932</v>
      </c>
      <c r="E556" s="206" t="s">
        <v>751</v>
      </c>
      <c r="F556" s="207"/>
      <c r="G556" s="118" t="s">
        <v>156</v>
      </c>
      <c r="H556" s="118">
        <v>5.28</v>
      </c>
      <c r="I556" s="118">
        <v>14.75</v>
      </c>
      <c r="J556" s="118">
        <v>77.88</v>
      </c>
    </row>
    <row r="557" spans="1:10" ht="18" hidden="1" customHeight="1" x14ac:dyDescent="0.3">
      <c r="A557" s="122" t="s">
        <v>739</v>
      </c>
      <c r="B557" s="123">
        <v>4294</v>
      </c>
      <c r="C557" s="123" t="s">
        <v>150</v>
      </c>
      <c r="D557" s="123" t="s">
        <v>933</v>
      </c>
      <c r="E557" s="215" t="s">
        <v>783</v>
      </c>
      <c r="F557" s="216"/>
      <c r="G557" s="123" t="s">
        <v>583</v>
      </c>
      <c r="H557" s="123">
        <v>1</v>
      </c>
      <c r="I557" s="123">
        <v>55.38</v>
      </c>
      <c r="J557" s="123">
        <v>55.38</v>
      </c>
    </row>
    <row r="558" spans="1:10" ht="24" hidden="1" customHeight="1" x14ac:dyDescent="0.3">
      <c r="A558" s="142" t="s">
        <v>111</v>
      </c>
      <c r="B558" s="142" t="s">
        <v>111</v>
      </c>
      <c r="C558" s="142" t="s">
        <v>111</v>
      </c>
      <c r="D558" s="142" t="s">
        <v>111</v>
      </c>
      <c r="E558" s="142" t="s">
        <v>731</v>
      </c>
      <c r="F558" s="142">
        <v>229.36</v>
      </c>
      <c r="G558" s="142" t="s">
        <v>732</v>
      </c>
      <c r="H558" s="142">
        <v>0</v>
      </c>
      <c r="I558" s="142" t="s">
        <v>733</v>
      </c>
      <c r="J558" s="142">
        <v>229.36</v>
      </c>
    </row>
    <row r="559" spans="1:10" ht="24" hidden="1" customHeight="1" x14ac:dyDescent="0.3">
      <c r="A559" s="142" t="s">
        <v>111</v>
      </c>
      <c r="B559" s="142" t="s">
        <v>111</v>
      </c>
      <c r="C559" s="142" t="s">
        <v>111</v>
      </c>
      <c r="D559" s="142" t="s">
        <v>111</v>
      </c>
      <c r="E559" s="142" t="s">
        <v>734</v>
      </c>
      <c r="F559" s="142">
        <v>316.92</v>
      </c>
      <c r="G559" s="142" t="s">
        <v>111</v>
      </c>
      <c r="H559" s="208" t="s">
        <v>735</v>
      </c>
      <c r="I559" s="208"/>
      <c r="J559" s="143">
        <v>1663.24</v>
      </c>
    </row>
    <row r="560" spans="1:10" ht="24" hidden="1" customHeight="1" x14ac:dyDescent="0.3">
      <c r="A560" s="132" t="s">
        <v>111</v>
      </c>
      <c r="B560" s="132" t="s">
        <v>111</v>
      </c>
      <c r="C560" s="132" t="s">
        <v>111</v>
      </c>
      <c r="D560" s="132" t="s">
        <v>111</v>
      </c>
      <c r="E560" s="132" t="s">
        <v>111</v>
      </c>
      <c r="F560" s="132" t="s">
        <v>111</v>
      </c>
      <c r="G560" s="132" t="s">
        <v>736</v>
      </c>
      <c r="H560" s="132">
        <v>37</v>
      </c>
      <c r="I560" s="132" t="s">
        <v>737</v>
      </c>
      <c r="J560" s="133">
        <v>61539.88</v>
      </c>
    </row>
    <row r="561" spans="1:10" hidden="1" x14ac:dyDescent="0.3">
      <c r="A561" s="120" t="s">
        <v>111</v>
      </c>
      <c r="B561" s="120" t="s">
        <v>111</v>
      </c>
      <c r="C561" s="120" t="s">
        <v>111</v>
      </c>
      <c r="D561" s="120" t="s">
        <v>111</v>
      </c>
      <c r="E561" s="120" t="s">
        <v>111</v>
      </c>
      <c r="F561" s="120" t="s">
        <v>111</v>
      </c>
      <c r="G561" s="120" t="s">
        <v>111</v>
      </c>
      <c r="H561" s="120" t="s">
        <v>111</v>
      </c>
      <c r="I561" s="120" t="s">
        <v>111</v>
      </c>
      <c r="J561" s="120" t="s">
        <v>111</v>
      </c>
    </row>
    <row r="562" spans="1:10" ht="14.25" hidden="1" customHeight="1" x14ac:dyDescent="0.3">
      <c r="A562" s="121" t="s">
        <v>279</v>
      </c>
      <c r="B562" s="115" t="s">
        <v>140</v>
      </c>
      <c r="C562" s="115" t="s">
        <v>141</v>
      </c>
      <c r="D562" s="115" t="s">
        <v>10</v>
      </c>
      <c r="E562" s="211" t="s">
        <v>715</v>
      </c>
      <c r="F562" s="212"/>
      <c r="G562" s="115" t="s">
        <v>142</v>
      </c>
      <c r="H562" s="115" t="s">
        <v>143</v>
      </c>
      <c r="I562" s="115" t="s">
        <v>144</v>
      </c>
      <c r="J562" s="115" t="s">
        <v>11</v>
      </c>
    </row>
    <row r="563" spans="1:10" ht="30" hidden="1" customHeight="1" x14ac:dyDescent="0.3">
      <c r="A563" s="108" t="s">
        <v>716</v>
      </c>
      <c r="B563" s="109" t="s">
        <v>280</v>
      </c>
      <c r="C563" s="109" t="s">
        <v>150</v>
      </c>
      <c r="D563" s="109" t="s">
        <v>281</v>
      </c>
      <c r="E563" s="213" t="s">
        <v>754</v>
      </c>
      <c r="F563" s="214"/>
      <c r="G563" s="109" t="s">
        <v>190</v>
      </c>
      <c r="H563" s="109">
        <v>1</v>
      </c>
      <c r="I563" s="110">
        <v>2301.5500000000002</v>
      </c>
      <c r="J563" s="110">
        <v>2301.5500000000002</v>
      </c>
    </row>
    <row r="564" spans="1:10" ht="1.1499999999999999" hidden="1" customHeight="1" x14ac:dyDescent="0.3">
      <c r="A564" s="117" t="s">
        <v>718</v>
      </c>
      <c r="B564" s="118">
        <v>88316</v>
      </c>
      <c r="C564" s="118" t="s">
        <v>158</v>
      </c>
      <c r="D564" s="118" t="s">
        <v>729</v>
      </c>
      <c r="E564" s="206" t="s">
        <v>720</v>
      </c>
      <c r="F564" s="207"/>
      <c r="G564" s="118" t="s">
        <v>721</v>
      </c>
      <c r="H564" s="118">
        <v>4.4950000000000001</v>
      </c>
      <c r="I564" s="118">
        <v>18.93</v>
      </c>
      <c r="J564" s="118">
        <v>85.09</v>
      </c>
    </row>
    <row r="565" spans="1:10" ht="18" hidden="1" customHeight="1" x14ac:dyDescent="0.3">
      <c r="A565" s="117" t="s">
        <v>718</v>
      </c>
      <c r="B565" s="118">
        <v>88309</v>
      </c>
      <c r="C565" s="118" t="s">
        <v>158</v>
      </c>
      <c r="D565" s="118" t="s">
        <v>874</v>
      </c>
      <c r="E565" s="206" t="s">
        <v>720</v>
      </c>
      <c r="F565" s="207"/>
      <c r="G565" s="118" t="s">
        <v>721</v>
      </c>
      <c r="H565" s="118">
        <v>1.617</v>
      </c>
      <c r="I565" s="118">
        <v>23.68</v>
      </c>
      <c r="J565" s="118">
        <v>38.29</v>
      </c>
    </row>
    <row r="566" spans="1:10" ht="24" hidden="1" customHeight="1" x14ac:dyDescent="0.3">
      <c r="A566" s="117" t="s">
        <v>718</v>
      </c>
      <c r="B566" s="118">
        <v>88261</v>
      </c>
      <c r="C566" s="118" t="s">
        <v>158</v>
      </c>
      <c r="D566" s="118" t="s">
        <v>724</v>
      </c>
      <c r="E566" s="206" t="s">
        <v>720</v>
      </c>
      <c r="F566" s="207"/>
      <c r="G566" s="118" t="s">
        <v>721</v>
      </c>
      <c r="H566" s="118">
        <v>7.37</v>
      </c>
      <c r="I566" s="118">
        <v>22.33</v>
      </c>
      <c r="J566" s="118">
        <v>164.57</v>
      </c>
    </row>
    <row r="567" spans="1:10" ht="24" hidden="1" customHeight="1" x14ac:dyDescent="0.3">
      <c r="A567" s="117" t="s">
        <v>718</v>
      </c>
      <c r="B567" s="118">
        <v>88629</v>
      </c>
      <c r="C567" s="118" t="s">
        <v>158</v>
      </c>
      <c r="D567" s="118" t="s">
        <v>934</v>
      </c>
      <c r="E567" s="206" t="s">
        <v>720</v>
      </c>
      <c r="F567" s="207"/>
      <c r="G567" s="118" t="s">
        <v>174</v>
      </c>
      <c r="H567" s="118">
        <v>2.29E-2</v>
      </c>
      <c r="I567" s="118">
        <v>681.94</v>
      </c>
      <c r="J567" s="118">
        <v>15.61</v>
      </c>
    </row>
    <row r="568" spans="1:10" ht="24" hidden="1" customHeight="1" x14ac:dyDescent="0.3">
      <c r="A568" s="122" t="s">
        <v>739</v>
      </c>
      <c r="B568" s="123">
        <v>5075</v>
      </c>
      <c r="C568" s="123" t="s">
        <v>158</v>
      </c>
      <c r="D568" s="123" t="s">
        <v>923</v>
      </c>
      <c r="E568" s="215" t="s">
        <v>783</v>
      </c>
      <c r="F568" s="216"/>
      <c r="G568" s="123" t="s">
        <v>841</v>
      </c>
      <c r="H568" s="123">
        <v>2.35E-2</v>
      </c>
      <c r="I568" s="123">
        <v>24.31</v>
      </c>
      <c r="J568" s="123">
        <v>0.56999999999999995</v>
      </c>
    </row>
    <row r="569" spans="1:10" ht="25.5" hidden="1" customHeight="1" x14ac:dyDescent="0.3">
      <c r="A569" s="122" t="s">
        <v>739</v>
      </c>
      <c r="B569" s="123">
        <v>5066</v>
      </c>
      <c r="C569" s="123" t="s">
        <v>158</v>
      </c>
      <c r="D569" s="123" t="s">
        <v>922</v>
      </c>
      <c r="E569" s="215" t="s">
        <v>783</v>
      </c>
      <c r="F569" s="216"/>
      <c r="G569" s="123" t="s">
        <v>841</v>
      </c>
      <c r="H569" s="123">
        <v>1.0800000000000001E-2</v>
      </c>
      <c r="I569" s="123">
        <v>32.03</v>
      </c>
      <c r="J569" s="123">
        <v>0.34</v>
      </c>
    </row>
    <row r="570" spans="1:10" ht="14.25" hidden="1" customHeight="1" x14ac:dyDescent="0.3">
      <c r="A570" s="122" t="s">
        <v>739</v>
      </c>
      <c r="B570" s="123">
        <v>5061</v>
      </c>
      <c r="C570" s="123" t="s">
        <v>158</v>
      </c>
      <c r="D570" s="123" t="s">
        <v>840</v>
      </c>
      <c r="E570" s="215" t="s">
        <v>783</v>
      </c>
      <c r="F570" s="216"/>
      <c r="G570" s="123" t="s">
        <v>841</v>
      </c>
      <c r="H570" s="123">
        <v>0.2</v>
      </c>
      <c r="I570" s="123">
        <v>23.9</v>
      </c>
      <c r="J570" s="123">
        <v>4.78</v>
      </c>
    </row>
    <row r="571" spans="1:10" ht="30" hidden="1" customHeight="1" x14ac:dyDescent="0.3">
      <c r="A571" s="122" t="s">
        <v>739</v>
      </c>
      <c r="B571" s="123">
        <v>7319</v>
      </c>
      <c r="C571" s="123" t="s">
        <v>158</v>
      </c>
      <c r="D571" s="123" t="s">
        <v>935</v>
      </c>
      <c r="E571" s="215" t="s">
        <v>783</v>
      </c>
      <c r="F571" s="216"/>
      <c r="G571" s="123" t="s">
        <v>78</v>
      </c>
      <c r="H571" s="123">
        <v>0.17369999999999999</v>
      </c>
      <c r="I571" s="123">
        <v>14.35</v>
      </c>
      <c r="J571" s="123">
        <v>2.4900000000000002</v>
      </c>
    </row>
    <row r="572" spans="1:10" ht="1.1499999999999999" hidden="1" customHeight="1" x14ac:dyDescent="0.3">
      <c r="A572" s="122" t="s">
        <v>739</v>
      </c>
      <c r="B572" s="123">
        <v>10556</v>
      </c>
      <c r="C572" s="123" t="s">
        <v>158</v>
      </c>
      <c r="D572" s="123" t="s">
        <v>936</v>
      </c>
      <c r="E572" s="215" t="s">
        <v>783</v>
      </c>
      <c r="F572" s="216"/>
      <c r="G572" s="123" t="s">
        <v>152</v>
      </c>
      <c r="H572" s="123">
        <v>1</v>
      </c>
      <c r="I572" s="123">
        <v>363.74</v>
      </c>
      <c r="J572" s="123">
        <v>363.74</v>
      </c>
    </row>
    <row r="573" spans="1:10" ht="18" hidden="1" customHeight="1" x14ac:dyDescent="0.3">
      <c r="A573" s="122" t="s">
        <v>739</v>
      </c>
      <c r="B573" s="123">
        <v>183</v>
      </c>
      <c r="C573" s="123" t="s">
        <v>158</v>
      </c>
      <c r="D573" s="123" t="s">
        <v>920</v>
      </c>
      <c r="E573" s="215" t="s">
        <v>783</v>
      </c>
      <c r="F573" s="216"/>
      <c r="G573" s="123" t="s">
        <v>921</v>
      </c>
      <c r="H573" s="123">
        <v>1</v>
      </c>
      <c r="I573" s="123">
        <v>254</v>
      </c>
      <c r="J573" s="123">
        <v>254</v>
      </c>
    </row>
    <row r="574" spans="1:10" ht="24" hidden="1" customHeight="1" x14ac:dyDescent="0.3">
      <c r="A574" s="122" t="s">
        <v>739</v>
      </c>
      <c r="B574" s="123">
        <v>11055</v>
      </c>
      <c r="C574" s="123" t="s">
        <v>158</v>
      </c>
      <c r="D574" s="123" t="s">
        <v>924</v>
      </c>
      <c r="E574" s="215" t="s">
        <v>783</v>
      </c>
      <c r="F574" s="216"/>
      <c r="G574" s="123" t="s">
        <v>152</v>
      </c>
      <c r="H574" s="123">
        <v>19.8</v>
      </c>
      <c r="I574" s="123">
        <v>0.06</v>
      </c>
      <c r="J574" s="123">
        <v>1.18</v>
      </c>
    </row>
    <row r="575" spans="1:10" ht="24" hidden="1" customHeight="1" x14ac:dyDescent="0.3">
      <c r="A575" s="122" t="s">
        <v>739</v>
      </c>
      <c r="B575" s="123">
        <v>2432</v>
      </c>
      <c r="C575" s="123" t="s">
        <v>158</v>
      </c>
      <c r="D575" s="123" t="s">
        <v>916</v>
      </c>
      <c r="E575" s="215" t="s">
        <v>783</v>
      </c>
      <c r="F575" s="216"/>
      <c r="G575" s="123" t="s">
        <v>152</v>
      </c>
      <c r="H575" s="123">
        <v>3</v>
      </c>
      <c r="I575" s="123">
        <v>21.51</v>
      </c>
      <c r="J575" s="123">
        <v>64.53</v>
      </c>
    </row>
    <row r="576" spans="1:10" ht="24" hidden="1" customHeight="1" x14ac:dyDescent="0.3">
      <c r="A576" s="122" t="s">
        <v>739</v>
      </c>
      <c r="B576" s="123">
        <v>20017</v>
      </c>
      <c r="C576" s="123" t="s">
        <v>158</v>
      </c>
      <c r="D576" s="123" t="s">
        <v>937</v>
      </c>
      <c r="E576" s="215" t="s">
        <v>783</v>
      </c>
      <c r="F576" s="216"/>
      <c r="G576" s="123" t="s">
        <v>265</v>
      </c>
      <c r="H576" s="123">
        <v>5.9</v>
      </c>
      <c r="I576" s="123">
        <v>9.23</v>
      </c>
      <c r="J576" s="123">
        <v>54.45</v>
      </c>
    </row>
    <row r="577" spans="1:10" ht="25.5" hidden="1" customHeight="1" x14ac:dyDescent="0.3">
      <c r="A577" s="122" t="s">
        <v>739</v>
      </c>
      <c r="B577" s="123">
        <v>39026</v>
      </c>
      <c r="C577" s="123" t="s">
        <v>158</v>
      </c>
      <c r="D577" s="123" t="s">
        <v>927</v>
      </c>
      <c r="E577" s="215" t="s">
        <v>783</v>
      </c>
      <c r="F577" s="216"/>
      <c r="G577" s="123" t="s">
        <v>841</v>
      </c>
      <c r="H577" s="123">
        <v>0.03</v>
      </c>
      <c r="I577" s="123">
        <v>27.34</v>
      </c>
      <c r="J577" s="123">
        <v>0.82</v>
      </c>
    </row>
    <row r="578" spans="1:10" ht="14.25" hidden="1" customHeight="1" x14ac:dyDescent="0.3">
      <c r="A578" s="122" t="s">
        <v>739</v>
      </c>
      <c r="B578" s="123">
        <v>12759</v>
      </c>
      <c r="C578" s="123" t="s">
        <v>158</v>
      </c>
      <c r="D578" s="123" t="s">
        <v>938</v>
      </c>
      <c r="E578" s="215" t="s">
        <v>783</v>
      </c>
      <c r="F578" s="216"/>
      <c r="G578" s="123" t="s">
        <v>156</v>
      </c>
      <c r="H578" s="123">
        <v>0.72</v>
      </c>
      <c r="I578" s="123">
        <v>968.76</v>
      </c>
      <c r="J578" s="123">
        <v>697.5</v>
      </c>
    </row>
    <row r="579" spans="1:10" ht="30" hidden="1" customHeight="1" x14ac:dyDescent="0.3">
      <c r="A579" s="122" t="s">
        <v>739</v>
      </c>
      <c r="B579" s="123">
        <v>36204</v>
      </c>
      <c r="C579" s="123" t="s">
        <v>158</v>
      </c>
      <c r="D579" s="123" t="s">
        <v>939</v>
      </c>
      <c r="E579" s="215" t="s">
        <v>783</v>
      </c>
      <c r="F579" s="216"/>
      <c r="G579" s="123" t="s">
        <v>152</v>
      </c>
      <c r="H579" s="123">
        <v>2</v>
      </c>
      <c r="I579" s="123">
        <v>172.23</v>
      </c>
      <c r="J579" s="123">
        <v>344.46</v>
      </c>
    </row>
    <row r="580" spans="1:10" ht="1.1499999999999999" hidden="1" customHeight="1" x14ac:dyDescent="0.3">
      <c r="A580" s="122" t="s">
        <v>739</v>
      </c>
      <c r="B580" s="123">
        <v>3081</v>
      </c>
      <c r="C580" s="123" t="s">
        <v>158</v>
      </c>
      <c r="D580" s="123" t="s">
        <v>940</v>
      </c>
      <c r="E580" s="215" t="s">
        <v>783</v>
      </c>
      <c r="F580" s="216"/>
      <c r="G580" s="123" t="s">
        <v>576</v>
      </c>
      <c r="H580" s="123">
        <v>1</v>
      </c>
      <c r="I580" s="123">
        <v>138.49</v>
      </c>
      <c r="J580" s="123">
        <v>138.49</v>
      </c>
    </row>
    <row r="581" spans="1:10" ht="18" hidden="1" customHeight="1" x14ac:dyDescent="0.3">
      <c r="A581" s="122" t="s">
        <v>739</v>
      </c>
      <c r="B581" s="123">
        <v>3767</v>
      </c>
      <c r="C581" s="123" t="s">
        <v>158</v>
      </c>
      <c r="D581" s="123" t="s">
        <v>941</v>
      </c>
      <c r="E581" s="215" t="s">
        <v>783</v>
      </c>
      <c r="F581" s="216"/>
      <c r="G581" s="123" t="s">
        <v>152</v>
      </c>
      <c r="H581" s="123">
        <v>2.2679999999999998</v>
      </c>
      <c r="I581" s="123">
        <v>1.34</v>
      </c>
      <c r="J581" s="123">
        <v>3.03</v>
      </c>
    </row>
    <row r="582" spans="1:10" ht="24" hidden="1" customHeight="1" x14ac:dyDescent="0.3">
      <c r="A582" s="122" t="s">
        <v>739</v>
      </c>
      <c r="B582" s="123">
        <v>5318</v>
      </c>
      <c r="C582" s="123" t="s">
        <v>158</v>
      </c>
      <c r="D582" s="123" t="s">
        <v>942</v>
      </c>
      <c r="E582" s="215" t="s">
        <v>783</v>
      </c>
      <c r="F582" s="216"/>
      <c r="G582" s="123" t="s">
        <v>78</v>
      </c>
      <c r="H582" s="123">
        <v>0.2268</v>
      </c>
      <c r="I582" s="123">
        <v>17.600000000000001</v>
      </c>
      <c r="J582" s="123">
        <v>3.99</v>
      </c>
    </row>
    <row r="583" spans="1:10" ht="24" hidden="1" customHeight="1" x14ac:dyDescent="0.3">
      <c r="A583" s="122" t="s">
        <v>739</v>
      </c>
      <c r="B583" s="123">
        <v>6086</v>
      </c>
      <c r="C583" s="123" t="s">
        <v>158</v>
      </c>
      <c r="D583" s="123" t="s">
        <v>943</v>
      </c>
      <c r="E583" s="215" t="s">
        <v>783</v>
      </c>
      <c r="F583" s="216"/>
      <c r="G583" s="123" t="s">
        <v>944</v>
      </c>
      <c r="H583" s="123">
        <v>0.31752000000000002</v>
      </c>
      <c r="I583" s="123">
        <v>97.74</v>
      </c>
      <c r="J583" s="123">
        <v>31.03</v>
      </c>
    </row>
    <row r="584" spans="1:10" ht="24" hidden="1" customHeight="1" x14ac:dyDescent="0.3">
      <c r="A584" s="122" t="s">
        <v>739</v>
      </c>
      <c r="B584" s="123">
        <v>7311</v>
      </c>
      <c r="C584" s="123" t="s">
        <v>158</v>
      </c>
      <c r="D584" s="123" t="s">
        <v>945</v>
      </c>
      <c r="E584" s="215" t="s">
        <v>783</v>
      </c>
      <c r="F584" s="216"/>
      <c r="G584" s="123" t="s">
        <v>78</v>
      </c>
      <c r="H584" s="123">
        <v>0.90720000000000001</v>
      </c>
      <c r="I584" s="123">
        <v>35.93</v>
      </c>
      <c r="J584" s="123">
        <v>32.590000000000003</v>
      </c>
    </row>
    <row r="585" spans="1:10" ht="14.25" hidden="1" customHeight="1" x14ac:dyDescent="0.3">
      <c r="A585" s="142" t="s">
        <v>111</v>
      </c>
      <c r="B585" s="142" t="s">
        <v>111</v>
      </c>
      <c r="C585" s="142" t="s">
        <v>111</v>
      </c>
      <c r="D585" s="142" t="s">
        <v>111</v>
      </c>
      <c r="E585" s="142" t="s">
        <v>731</v>
      </c>
      <c r="F585" s="142">
        <v>216.76</v>
      </c>
      <c r="G585" s="142" t="s">
        <v>732</v>
      </c>
      <c r="H585" s="142">
        <v>0</v>
      </c>
      <c r="I585" s="142" t="s">
        <v>733</v>
      </c>
      <c r="J585" s="142">
        <v>216.76</v>
      </c>
    </row>
    <row r="586" spans="1:10" ht="14.25" hidden="1" customHeight="1" x14ac:dyDescent="0.3">
      <c r="A586" s="142" t="s">
        <v>111</v>
      </c>
      <c r="B586" s="142" t="s">
        <v>111</v>
      </c>
      <c r="C586" s="142" t="s">
        <v>111</v>
      </c>
      <c r="D586" s="142" t="s">
        <v>111</v>
      </c>
      <c r="E586" s="142" t="s">
        <v>734</v>
      </c>
      <c r="F586" s="142">
        <v>541.78</v>
      </c>
      <c r="G586" s="142" t="s">
        <v>111</v>
      </c>
      <c r="H586" s="208" t="s">
        <v>735</v>
      </c>
      <c r="I586" s="208"/>
      <c r="J586" s="143">
        <v>2843.33</v>
      </c>
    </row>
    <row r="587" spans="1:10" ht="30" hidden="1" customHeight="1" x14ac:dyDescent="0.3">
      <c r="A587" s="132" t="s">
        <v>111</v>
      </c>
      <c r="B587" s="132" t="s">
        <v>111</v>
      </c>
      <c r="C587" s="132" t="s">
        <v>111</v>
      </c>
      <c r="D587" s="132" t="s">
        <v>111</v>
      </c>
      <c r="E587" s="132" t="s">
        <v>111</v>
      </c>
      <c r="F587" s="132" t="s">
        <v>111</v>
      </c>
      <c r="G587" s="132" t="s">
        <v>736</v>
      </c>
      <c r="H587" s="132">
        <v>8</v>
      </c>
      <c r="I587" s="132" t="s">
        <v>737</v>
      </c>
      <c r="J587" s="133">
        <v>22746.639999999999</v>
      </c>
    </row>
    <row r="588" spans="1:10" ht="1.1499999999999999" hidden="1" customHeight="1" x14ac:dyDescent="0.3">
      <c r="A588" s="120" t="s">
        <v>111</v>
      </c>
      <c r="B588" s="120" t="s">
        <v>111</v>
      </c>
      <c r="C588" s="120" t="s">
        <v>111</v>
      </c>
      <c r="D588" s="120" t="s">
        <v>111</v>
      </c>
      <c r="E588" s="120" t="s">
        <v>111</v>
      </c>
      <c r="F588" s="120" t="s">
        <v>111</v>
      </c>
      <c r="G588" s="120" t="s">
        <v>111</v>
      </c>
      <c r="H588" s="120" t="s">
        <v>111</v>
      </c>
      <c r="I588" s="120" t="s">
        <v>111</v>
      </c>
      <c r="J588" s="120" t="s">
        <v>111</v>
      </c>
    </row>
    <row r="589" spans="1:10" ht="18" hidden="1" customHeight="1" x14ac:dyDescent="0.3">
      <c r="A589" s="101" t="s">
        <v>282</v>
      </c>
      <c r="B589" s="102" t="s">
        <v>111</v>
      </c>
      <c r="C589" s="102" t="s">
        <v>111</v>
      </c>
      <c r="D589" s="102" t="s">
        <v>283</v>
      </c>
      <c r="E589" s="102" t="s">
        <v>111</v>
      </c>
      <c r="F589" s="209" t="s">
        <v>111</v>
      </c>
      <c r="G589" s="210"/>
      <c r="H589" s="102" t="s">
        <v>111</v>
      </c>
      <c r="I589" s="102" t="s">
        <v>111</v>
      </c>
      <c r="J589" s="107">
        <v>4080.78</v>
      </c>
    </row>
    <row r="590" spans="1:10" ht="24" hidden="1" customHeight="1" x14ac:dyDescent="0.3">
      <c r="A590" s="113" t="s">
        <v>284</v>
      </c>
      <c r="B590" s="114" t="s">
        <v>140</v>
      </c>
      <c r="C590" s="114" t="s">
        <v>141</v>
      </c>
      <c r="D590" s="114" t="s">
        <v>10</v>
      </c>
      <c r="E590" s="211" t="s">
        <v>715</v>
      </c>
      <c r="F590" s="212"/>
      <c r="G590" s="114" t="s">
        <v>142</v>
      </c>
      <c r="H590" s="114" t="s">
        <v>143</v>
      </c>
      <c r="I590" s="114" t="s">
        <v>144</v>
      </c>
      <c r="J590" s="114" t="s">
        <v>11</v>
      </c>
    </row>
    <row r="591" spans="1:10" ht="24" hidden="1" customHeight="1" x14ac:dyDescent="0.3">
      <c r="A591" s="108" t="s">
        <v>716</v>
      </c>
      <c r="B591" s="109" t="s">
        <v>285</v>
      </c>
      <c r="C591" s="109" t="s">
        <v>150</v>
      </c>
      <c r="D591" s="109" t="s">
        <v>286</v>
      </c>
      <c r="E591" s="213" t="s">
        <v>754</v>
      </c>
      <c r="F591" s="214"/>
      <c r="G591" s="109" t="s">
        <v>190</v>
      </c>
      <c r="H591" s="109">
        <v>1</v>
      </c>
      <c r="I591" s="110">
        <v>1101.07</v>
      </c>
      <c r="J591" s="110">
        <v>1101.07</v>
      </c>
    </row>
    <row r="592" spans="1:10" ht="24" hidden="1" customHeight="1" x14ac:dyDescent="0.3">
      <c r="A592" s="117" t="s">
        <v>718</v>
      </c>
      <c r="B592" s="118">
        <v>88325</v>
      </c>
      <c r="C592" s="118" t="s">
        <v>158</v>
      </c>
      <c r="D592" s="118" t="s">
        <v>726</v>
      </c>
      <c r="E592" s="206" t="s">
        <v>720</v>
      </c>
      <c r="F592" s="207"/>
      <c r="G592" s="118" t="s">
        <v>721</v>
      </c>
      <c r="H592" s="118">
        <v>0.3</v>
      </c>
      <c r="I592" s="118">
        <v>21.09</v>
      </c>
      <c r="J592" s="118">
        <v>6.32</v>
      </c>
    </row>
    <row r="593" spans="1:10" ht="24" hidden="1" customHeight="1" x14ac:dyDescent="0.3">
      <c r="A593" s="122" t="s">
        <v>739</v>
      </c>
      <c r="B593" s="123">
        <v>3104</v>
      </c>
      <c r="C593" s="123" t="s">
        <v>158</v>
      </c>
      <c r="D593" s="123" t="s">
        <v>946</v>
      </c>
      <c r="E593" s="215" t="s">
        <v>783</v>
      </c>
      <c r="F593" s="216"/>
      <c r="G593" s="123" t="s">
        <v>576</v>
      </c>
      <c r="H593" s="123">
        <v>1</v>
      </c>
      <c r="I593" s="123">
        <v>161.34</v>
      </c>
      <c r="J593" s="123">
        <v>161.34</v>
      </c>
    </row>
    <row r="594" spans="1:10" ht="25.5" hidden="1" customHeight="1" x14ac:dyDescent="0.3">
      <c r="A594" s="122" t="s">
        <v>739</v>
      </c>
      <c r="B594" s="123">
        <v>10507</v>
      </c>
      <c r="C594" s="123" t="s">
        <v>158</v>
      </c>
      <c r="D594" s="123" t="s">
        <v>947</v>
      </c>
      <c r="E594" s="215" t="s">
        <v>783</v>
      </c>
      <c r="F594" s="216"/>
      <c r="G594" s="123" t="s">
        <v>156</v>
      </c>
      <c r="H594" s="123">
        <v>1.89</v>
      </c>
      <c r="I594" s="123">
        <v>395.7</v>
      </c>
      <c r="J594" s="123">
        <v>747.87</v>
      </c>
    </row>
    <row r="595" spans="1:10" ht="14.25" hidden="1" customHeight="1" x14ac:dyDescent="0.3">
      <c r="A595" s="122" t="s">
        <v>739</v>
      </c>
      <c r="B595" s="123">
        <v>881</v>
      </c>
      <c r="C595" s="123" t="s">
        <v>150</v>
      </c>
      <c r="D595" s="123" t="s">
        <v>948</v>
      </c>
      <c r="E595" s="215" t="s">
        <v>783</v>
      </c>
      <c r="F595" s="216"/>
      <c r="G595" s="123" t="s">
        <v>152</v>
      </c>
      <c r="H595" s="123">
        <v>1</v>
      </c>
      <c r="I595" s="123">
        <v>185.54</v>
      </c>
      <c r="J595" s="123">
        <v>185.54</v>
      </c>
    </row>
    <row r="596" spans="1:10" ht="30" hidden="1" customHeight="1" x14ac:dyDescent="0.3">
      <c r="A596" s="142" t="s">
        <v>111</v>
      </c>
      <c r="B596" s="142" t="s">
        <v>111</v>
      </c>
      <c r="C596" s="142" t="s">
        <v>111</v>
      </c>
      <c r="D596" s="142" t="s">
        <v>111</v>
      </c>
      <c r="E596" s="142" t="s">
        <v>731</v>
      </c>
      <c r="F596" s="142">
        <v>4.63</v>
      </c>
      <c r="G596" s="142" t="s">
        <v>732</v>
      </c>
      <c r="H596" s="142">
        <v>0</v>
      </c>
      <c r="I596" s="142" t="s">
        <v>733</v>
      </c>
      <c r="J596" s="142">
        <v>4.63</v>
      </c>
    </row>
    <row r="597" spans="1:10" ht="1.1499999999999999" hidden="1" customHeight="1" x14ac:dyDescent="0.3">
      <c r="A597" s="142" t="s">
        <v>111</v>
      </c>
      <c r="B597" s="142" t="s">
        <v>111</v>
      </c>
      <c r="C597" s="142" t="s">
        <v>111</v>
      </c>
      <c r="D597" s="142" t="s">
        <v>111</v>
      </c>
      <c r="E597" s="142" t="s">
        <v>734</v>
      </c>
      <c r="F597" s="142">
        <v>259.19</v>
      </c>
      <c r="G597" s="142" t="s">
        <v>111</v>
      </c>
      <c r="H597" s="208" t="s">
        <v>735</v>
      </c>
      <c r="I597" s="208"/>
      <c r="J597" s="143">
        <v>1360.26</v>
      </c>
    </row>
    <row r="598" spans="1:10" ht="18" hidden="1" customHeight="1" x14ac:dyDescent="0.3">
      <c r="A598" s="132" t="s">
        <v>111</v>
      </c>
      <c r="B598" s="132" t="s">
        <v>111</v>
      </c>
      <c r="C598" s="132" t="s">
        <v>111</v>
      </c>
      <c r="D598" s="132" t="s">
        <v>111</v>
      </c>
      <c r="E598" s="132" t="s">
        <v>111</v>
      </c>
      <c r="F598" s="132" t="s">
        <v>111</v>
      </c>
      <c r="G598" s="132" t="s">
        <v>736</v>
      </c>
      <c r="H598" s="132">
        <v>3</v>
      </c>
      <c r="I598" s="132" t="s">
        <v>737</v>
      </c>
      <c r="J598" s="133">
        <v>4080.78</v>
      </c>
    </row>
    <row r="599" spans="1:10" ht="24" hidden="1" customHeight="1" x14ac:dyDescent="0.3">
      <c r="A599" s="120" t="s">
        <v>111</v>
      </c>
      <c r="B599" s="120" t="s">
        <v>111</v>
      </c>
      <c r="C599" s="120" t="s">
        <v>111</v>
      </c>
      <c r="D599" s="120" t="s">
        <v>111</v>
      </c>
      <c r="E599" s="120" t="s">
        <v>111</v>
      </c>
      <c r="F599" s="120" t="s">
        <v>111</v>
      </c>
      <c r="G599" s="120" t="s">
        <v>111</v>
      </c>
      <c r="H599" s="120" t="s">
        <v>111</v>
      </c>
      <c r="I599" s="120" t="s">
        <v>111</v>
      </c>
      <c r="J599" s="120" t="s">
        <v>111</v>
      </c>
    </row>
    <row r="600" spans="1:10" ht="24" hidden="1" customHeight="1" x14ac:dyDescent="0.3">
      <c r="A600" s="101">
        <v>6</v>
      </c>
      <c r="B600" s="102" t="s">
        <v>111</v>
      </c>
      <c r="C600" s="102" t="s">
        <v>111</v>
      </c>
      <c r="D600" s="102" t="s">
        <v>24</v>
      </c>
      <c r="E600" s="102" t="s">
        <v>111</v>
      </c>
      <c r="F600" s="209" t="s">
        <v>111</v>
      </c>
      <c r="G600" s="210"/>
      <c r="H600" s="102" t="s">
        <v>111</v>
      </c>
      <c r="I600" s="102" t="s">
        <v>111</v>
      </c>
      <c r="J600" s="107">
        <v>8995.3700000000008</v>
      </c>
    </row>
    <row r="601" spans="1:10" ht="24" hidden="1" customHeight="1" x14ac:dyDescent="0.3">
      <c r="A601" s="113" t="s">
        <v>287</v>
      </c>
      <c r="B601" s="114" t="s">
        <v>140</v>
      </c>
      <c r="C601" s="114" t="s">
        <v>141</v>
      </c>
      <c r="D601" s="114" t="s">
        <v>10</v>
      </c>
      <c r="E601" s="211" t="s">
        <v>715</v>
      </c>
      <c r="F601" s="212"/>
      <c r="G601" s="114" t="s">
        <v>142</v>
      </c>
      <c r="H601" s="114" t="s">
        <v>143</v>
      </c>
      <c r="I601" s="114" t="s">
        <v>144</v>
      </c>
      <c r="J601" s="114" t="s">
        <v>11</v>
      </c>
    </row>
    <row r="602" spans="1:10" ht="14.25" hidden="1" customHeight="1" x14ac:dyDescent="0.3">
      <c r="A602" s="108" t="s">
        <v>716</v>
      </c>
      <c r="B602" s="109" t="s">
        <v>288</v>
      </c>
      <c r="C602" s="109" t="s">
        <v>150</v>
      </c>
      <c r="D602" s="109" t="s">
        <v>289</v>
      </c>
      <c r="E602" s="213" t="s">
        <v>766</v>
      </c>
      <c r="F602" s="214"/>
      <c r="G602" s="109" t="s">
        <v>156</v>
      </c>
      <c r="H602" s="109">
        <v>1</v>
      </c>
      <c r="I602" s="109">
        <v>67.510000000000005</v>
      </c>
      <c r="J602" s="109">
        <v>67.510000000000005</v>
      </c>
    </row>
    <row r="603" spans="1:10" ht="14.25" hidden="1" customHeight="1" x14ac:dyDescent="0.3">
      <c r="A603" s="117" t="s">
        <v>718</v>
      </c>
      <c r="B603" s="118">
        <v>88269</v>
      </c>
      <c r="C603" s="118" t="s">
        <v>158</v>
      </c>
      <c r="D603" s="118" t="s">
        <v>878</v>
      </c>
      <c r="E603" s="206" t="s">
        <v>720</v>
      </c>
      <c r="F603" s="207"/>
      <c r="G603" s="118" t="s">
        <v>721</v>
      </c>
      <c r="H603" s="118">
        <v>0.45660000000000001</v>
      </c>
      <c r="I603" s="118">
        <v>25.77</v>
      </c>
      <c r="J603" s="118">
        <v>11.76</v>
      </c>
    </row>
    <row r="604" spans="1:10" ht="30" hidden="1" customHeight="1" x14ac:dyDescent="0.3">
      <c r="A604" s="117" t="s">
        <v>718</v>
      </c>
      <c r="B604" s="118">
        <v>88316</v>
      </c>
      <c r="C604" s="118" t="s">
        <v>158</v>
      </c>
      <c r="D604" s="118" t="s">
        <v>729</v>
      </c>
      <c r="E604" s="206" t="s">
        <v>720</v>
      </c>
      <c r="F604" s="207"/>
      <c r="G604" s="118" t="s">
        <v>721</v>
      </c>
      <c r="H604" s="118">
        <v>0.45660000000000001</v>
      </c>
      <c r="I604" s="118">
        <v>18.93</v>
      </c>
      <c r="J604" s="118">
        <v>8.64</v>
      </c>
    </row>
    <row r="605" spans="1:10" ht="1.1499999999999999" hidden="1" customHeight="1" x14ac:dyDescent="0.3">
      <c r="A605" s="117" t="s">
        <v>718</v>
      </c>
      <c r="B605" s="118">
        <v>88278</v>
      </c>
      <c r="C605" s="118" t="s">
        <v>158</v>
      </c>
      <c r="D605" s="118" t="s">
        <v>889</v>
      </c>
      <c r="E605" s="206" t="s">
        <v>720</v>
      </c>
      <c r="F605" s="207"/>
      <c r="G605" s="118" t="s">
        <v>721</v>
      </c>
      <c r="H605" s="118">
        <v>0.2</v>
      </c>
      <c r="I605" s="118">
        <v>24</v>
      </c>
      <c r="J605" s="118">
        <v>4.8</v>
      </c>
    </row>
    <row r="606" spans="1:10" ht="18" hidden="1" customHeight="1" x14ac:dyDescent="0.3">
      <c r="A606" s="122" t="s">
        <v>739</v>
      </c>
      <c r="B606" s="123">
        <v>39434</v>
      </c>
      <c r="C606" s="123" t="s">
        <v>158</v>
      </c>
      <c r="D606" s="123" t="s">
        <v>896</v>
      </c>
      <c r="E606" s="215" t="s">
        <v>788</v>
      </c>
      <c r="F606" s="216"/>
      <c r="G606" s="123" t="s">
        <v>841</v>
      </c>
      <c r="H606" s="123">
        <v>0.52</v>
      </c>
      <c r="I606" s="123">
        <v>3.81</v>
      </c>
      <c r="J606" s="123">
        <v>1.98</v>
      </c>
    </row>
    <row r="607" spans="1:10" ht="24" hidden="1" customHeight="1" x14ac:dyDescent="0.3">
      <c r="A607" s="122" t="s">
        <v>739</v>
      </c>
      <c r="B607" s="123">
        <v>39432</v>
      </c>
      <c r="C607" s="123" t="s">
        <v>158</v>
      </c>
      <c r="D607" s="123" t="s">
        <v>895</v>
      </c>
      <c r="E607" s="215" t="s">
        <v>783</v>
      </c>
      <c r="F607" s="216"/>
      <c r="G607" s="123" t="s">
        <v>265</v>
      </c>
      <c r="H607" s="123">
        <v>1.44</v>
      </c>
      <c r="I607" s="123">
        <v>3.05</v>
      </c>
      <c r="J607" s="123">
        <v>4.3899999999999997</v>
      </c>
    </row>
    <row r="608" spans="1:10" ht="24" hidden="1" customHeight="1" x14ac:dyDescent="0.3">
      <c r="A608" s="122" t="s">
        <v>739</v>
      </c>
      <c r="B608" s="123">
        <v>39443</v>
      </c>
      <c r="C608" s="123" t="s">
        <v>158</v>
      </c>
      <c r="D608" s="123" t="s">
        <v>899</v>
      </c>
      <c r="E608" s="215" t="s">
        <v>783</v>
      </c>
      <c r="F608" s="216"/>
      <c r="G608" s="123" t="s">
        <v>152</v>
      </c>
      <c r="H608" s="123">
        <v>2.2000000000000002</v>
      </c>
      <c r="I608" s="123">
        <v>0.3</v>
      </c>
      <c r="J608" s="123">
        <v>0.66</v>
      </c>
    </row>
    <row r="609" spans="1:10" ht="24" hidden="1" customHeight="1" x14ac:dyDescent="0.3">
      <c r="A609" s="122" t="s">
        <v>739</v>
      </c>
      <c r="B609" s="123">
        <v>39435</v>
      </c>
      <c r="C609" s="123" t="s">
        <v>158</v>
      </c>
      <c r="D609" s="123" t="s">
        <v>897</v>
      </c>
      <c r="E609" s="215" t="s">
        <v>783</v>
      </c>
      <c r="F609" s="216"/>
      <c r="G609" s="123" t="s">
        <v>152</v>
      </c>
      <c r="H609" s="123">
        <v>7.97</v>
      </c>
      <c r="I609" s="123">
        <v>0.13</v>
      </c>
      <c r="J609" s="123">
        <v>1.03</v>
      </c>
    </row>
    <row r="610" spans="1:10" ht="14.25" hidden="1" customHeight="1" x14ac:dyDescent="0.3">
      <c r="A610" s="122" t="s">
        <v>739</v>
      </c>
      <c r="B610" s="123">
        <v>40547</v>
      </c>
      <c r="C610" s="123" t="s">
        <v>158</v>
      </c>
      <c r="D610" s="123" t="s">
        <v>949</v>
      </c>
      <c r="E610" s="215" t="s">
        <v>783</v>
      </c>
      <c r="F610" s="216"/>
      <c r="G610" s="123" t="s">
        <v>887</v>
      </c>
      <c r="H610" s="123">
        <v>2.2100000000000002E-2</v>
      </c>
      <c r="I610" s="123">
        <v>34.090000000000003</v>
      </c>
      <c r="J610" s="123">
        <v>0.75</v>
      </c>
    </row>
    <row r="611" spans="1:10" ht="14.25" hidden="1" customHeight="1" x14ac:dyDescent="0.3">
      <c r="A611" s="122" t="s">
        <v>739</v>
      </c>
      <c r="B611" s="123">
        <v>39430</v>
      </c>
      <c r="C611" s="123" t="s">
        <v>158</v>
      </c>
      <c r="D611" s="123" t="s">
        <v>950</v>
      </c>
      <c r="E611" s="215" t="s">
        <v>788</v>
      </c>
      <c r="F611" s="216"/>
      <c r="G611" s="123" t="s">
        <v>152</v>
      </c>
      <c r="H611" s="123">
        <v>7.1099999999999997E-2</v>
      </c>
      <c r="I611" s="123">
        <v>2.44</v>
      </c>
      <c r="J611" s="123">
        <v>0.17</v>
      </c>
    </row>
    <row r="612" spans="1:10" ht="30" hidden="1" customHeight="1" x14ac:dyDescent="0.3">
      <c r="A612" s="122" t="s">
        <v>739</v>
      </c>
      <c r="B612" s="123">
        <v>39424</v>
      </c>
      <c r="C612" s="123" t="s">
        <v>158</v>
      </c>
      <c r="D612" s="123" t="s">
        <v>951</v>
      </c>
      <c r="E612" s="215" t="s">
        <v>783</v>
      </c>
      <c r="F612" s="216"/>
      <c r="G612" s="123" t="s">
        <v>265</v>
      </c>
      <c r="H612" s="123">
        <v>0.2</v>
      </c>
      <c r="I612" s="123">
        <v>3.85</v>
      </c>
      <c r="J612" s="123">
        <v>0.77</v>
      </c>
    </row>
    <row r="613" spans="1:10" ht="1.1499999999999999" hidden="1" customHeight="1" x14ac:dyDescent="0.3">
      <c r="A613" s="122" t="s">
        <v>739</v>
      </c>
      <c r="B613" s="123">
        <v>39429</v>
      </c>
      <c r="C613" s="123" t="s">
        <v>158</v>
      </c>
      <c r="D613" s="123" t="s">
        <v>952</v>
      </c>
      <c r="E613" s="215" t="s">
        <v>783</v>
      </c>
      <c r="F613" s="216"/>
      <c r="G613" s="123" t="s">
        <v>265</v>
      </c>
      <c r="H613" s="123">
        <v>0.2</v>
      </c>
      <c r="I613" s="123">
        <v>8.2200000000000006</v>
      </c>
      <c r="J613" s="123">
        <v>1.64</v>
      </c>
    </row>
    <row r="614" spans="1:10" ht="24" hidden="1" customHeight="1" x14ac:dyDescent="0.3">
      <c r="A614" s="122" t="s">
        <v>739</v>
      </c>
      <c r="B614" s="123">
        <v>39427</v>
      </c>
      <c r="C614" s="123" t="s">
        <v>158</v>
      </c>
      <c r="D614" s="123" t="s">
        <v>953</v>
      </c>
      <c r="E614" s="215" t="s">
        <v>783</v>
      </c>
      <c r="F614" s="216"/>
      <c r="G614" s="123" t="s">
        <v>265</v>
      </c>
      <c r="H614" s="123">
        <v>0.2</v>
      </c>
      <c r="I614" s="123">
        <v>6.48</v>
      </c>
      <c r="J614" s="123">
        <v>1.29</v>
      </c>
    </row>
    <row r="615" spans="1:10" ht="18" hidden="1" customHeight="1" x14ac:dyDescent="0.3">
      <c r="A615" s="122" t="s">
        <v>739</v>
      </c>
      <c r="B615" s="123">
        <v>39414</v>
      </c>
      <c r="C615" s="123" t="s">
        <v>158</v>
      </c>
      <c r="D615" s="123" t="s">
        <v>954</v>
      </c>
      <c r="E615" s="215" t="s">
        <v>783</v>
      </c>
      <c r="F615" s="216"/>
      <c r="G615" s="123" t="s">
        <v>156</v>
      </c>
      <c r="H615" s="123">
        <v>1.05</v>
      </c>
      <c r="I615" s="123">
        <v>28.22</v>
      </c>
      <c r="J615" s="123">
        <v>29.63</v>
      </c>
    </row>
    <row r="616" spans="1:10" ht="24" hidden="1" customHeight="1" x14ac:dyDescent="0.3">
      <c r="A616" s="142" t="s">
        <v>111</v>
      </c>
      <c r="B616" s="142" t="s">
        <v>111</v>
      </c>
      <c r="C616" s="142" t="s">
        <v>111</v>
      </c>
      <c r="D616" s="142" t="s">
        <v>111</v>
      </c>
      <c r="E616" s="142" t="s">
        <v>731</v>
      </c>
      <c r="F616" s="142">
        <v>15.34</v>
      </c>
      <c r="G616" s="142" t="s">
        <v>732</v>
      </c>
      <c r="H616" s="142">
        <v>0</v>
      </c>
      <c r="I616" s="142" t="s">
        <v>733</v>
      </c>
      <c r="J616" s="142">
        <v>15.34</v>
      </c>
    </row>
    <row r="617" spans="1:10" ht="24" hidden="1" customHeight="1" x14ac:dyDescent="0.3">
      <c r="A617" s="142" t="s">
        <v>111</v>
      </c>
      <c r="B617" s="142" t="s">
        <v>111</v>
      </c>
      <c r="C617" s="142" t="s">
        <v>111</v>
      </c>
      <c r="D617" s="142" t="s">
        <v>111</v>
      </c>
      <c r="E617" s="142" t="s">
        <v>734</v>
      </c>
      <c r="F617" s="142">
        <v>15.89</v>
      </c>
      <c r="G617" s="142" t="s">
        <v>111</v>
      </c>
      <c r="H617" s="208" t="s">
        <v>735</v>
      </c>
      <c r="I617" s="208"/>
      <c r="J617" s="142">
        <v>83.4</v>
      </c>
    </row>
    <row r="618" spans="1:10" ht="24" hidden="1" customHeight="1" x14ac:dyDescent="0.3">
      <c r="A618" s="132" t="s">
        <v>111</v>
      </c>
      <c r="B618" s="132" t="s">
        <v>111</v>
      </c>
      <c r="C618" s="132" t="s">
        <v>111</v>
      </c>
      <c r="D618" s="132" t="s">
        <v>111</v>
      </c>
      <c r="E618" s="132" t="s">
        <v>111</v>
      </c>
      <c r="F618" s="132" t="s">
        <v>111</v>
      </c>
      <c r="G618" s="132" t="s">
        <v>736</v>
      </c>
      <c r="H618" s="132">
        <v>92.41</v>
      </c>
      <c r="I618" s="132" t="s">
        <v>737</v>
      </c>
      <c r="J618" s="133">
        <v>7706.99</v>
      </c>
    </row>
    <row r="619" spans="1:10" ht="24" hidden="1" customHeight="1" x14ac:dyDescent="0.3">
      <c r="A619" s="120" t="s">
        <v>111</v>
      </c>
      <c r="B619" s="120" t="s">
        <v>111</v>
      </c>
      <c r="C619" s="120" t="s">
        <v>111</v>
      </c>
      <c r="D619" s="120" t="s">
        <v>111</v>
      </c>
      <c r="E619" s="120" t="s">
        <v>111</v>
      </c>
      <c r="F619" s="120" t="s">
        <v>111</v>
      </c>
      <c r="G619" s="120" t="s">
        <v>111</v>
      </c>
      <c r="H619" s="120" t="s">
        <v>111</v>
      </c>
      <c r="I619" s="120" t="s">
        <v>111</v>
      </c>
      <c r="J619" s="120" t="s">
        <v>111</v>
      </c>
    </row>
    <row r="620" spans="1:10" ht="24" hidden="1" customHeight="1" x14ac:dyDescent="0.3">
      <c r="A620" s="121" t="s">
        <v>290</v>
      </c>
      <c r="B620" s="115" t="s">
        <v>140</v>
      </c>
      <c r="C620" s="115" t="s">
        <v>141</v>
      </c>
      <c r="D620" s="115" t="s">
        <v>10</v>
      </c>
      <c r="E620" s="211" t="s">
        <v>715</v>
      </c>
      <c r="F620" s="212"/>
      <c r="G620" s="115" t="s">
        <v>142</v>
      </c>
      <c r="H620" s="115" t="s">
        <v>143</v>
      </c>
      <c r="I620" s="115" t="s">
        <v>144</v>
      </c>
      <c r="J620" s="115" t="s">
        <v>11</v>
      </c>
    </row>
    <row r="621" spans="1:10" ht="24" hidden="1" customHeight="1" x14ac:dyDescent="0.3">
      <c r="A621" s="108" t="s">
        <v>716</v>
      </c>
      <c r="B621" s="109" t="s">
        <v>291</v>
      </c>
      <c r="C621" s="109" t="s">
        <v>150</v>
      </c>
      <c r="D621" s="109" t="s">
        <v>292</v>
      </c>
      <c r="E621" s="213" t="s">
        <v>766</v>
      </c>
      <c r="F621" s="214"/>
      <c r="G621" s="109" t="s">
        <v>239</v>
      </c>
      <c r="H621" s="109">
        <v>1</v>
      </c>
      <c r="I621" s="109">
        <v>11.08</v>
      </c>
      <c r="J621" s="109">
        <v>11.08</v>
      </c>
    </row>
    <row r="622" spans="1:10" ht="24" hidden="1" customHeight="1" x14ac:dyDescent="0.3">
      <c r="A622" s="117" t="s">
        <v>718</v>
      </c>
      <c r="B622" s="118">
        <v>88278</v>
      </c>
      <c r="C622" s="118" t="s">
        <v>158</v>
      </c>
      <c r="D622" s="118" t="s">
        <v>889</v>
      </c>
      <c r="E622" s="206" t="s">
        <v>720</v>
      </c>
      <c r="F622" s="207"/>
      <c r="G622" s="118" t="s">
        <v>721</v>
      </c>
      <c r="H622" s="118">
        <v>0.2</v>
      </c>
      <c r="I622" s="118">
        <v>24</v>
      </c>
      <c r="J622" s="118">
        <v>4.8</v>
      </c>
    </row>
    <row r="623" spans="1:10" ht="14.25" hidden="1" customHeight="1" x14ac:dyDescent="0.3">
      <c r="A623" s="122" t="s">
        <v>739</v>
      </c>
      <c r="B623" s="123">
        <v>39428</v>
      </c>
      <c r="C623" s="123" t="s">
        <v>158</v>
      </c>
      <c r="D623" s="123" t="s">
        <v>955</v>
      </c>
      <c r="E623" s="215" t="s">
        <v>783</v>
      </c>
      <c r="F623" s="216"/>
      <c r="G623" s="123" t="s">
        <v>265</v>
      </c>
      <c r="H623" s="123">
        <v>1</v>
      </c>
      <c r="I623" s="123">
        <v>6.28</v>
      </c>
      <c r="J623" s="123">
        <v>6.28</v>
      </c>
    </row>
    <row r="624" spans="1:10" ht="14.25" hidden="1" customHeight="1" x14ac:dyDescent="0.3">
      <c r="A624" s="142" t="s">
        <v>111</v>
      </c>
      <c r="B624" s="142" t="s">
        <v>111</v>
      </c>
      <c r="C624" s="142" t="s">
        <v>111</v>
      </c>
      <c r="D624" s="142" t="s">
        <v>111</v>
      </c>
      <c r="E624" s="142" t="s">
        <v>731</v>
      </c>
      <c r="F624" s="142">
        <v>0</v>
      </c>
      <c r="G624" s="142" t="s">
        <v>732</v>
      </c>
      <c r="H624" s="142">
        <v>0</v>
      </c>
      <c r="I624" s="142" t="s">
        <v>733</v>
      </c>
      <c r="J624" s="142">
        <v>0</v>
      </c>
    </row>
    <row r="625" spans="1:10" ht="30" hidden="1" customHeight="1" x14ac:dyDescent="0.3">
      <c r="A625" s="142" t="s">
        <v>111</v>
      </c>
      <c r="B625" s="142" t="s">
        <v>111</v>
      </c>
      <c r="C625" s="142" t="s">
        <v>111</v>
      </c>
      <c r="D625" s="142" t="s">
        <v>111</v>
      </c>
      <c r="E625" s="142" t="s">
        <v>734</v>
      </c>
      <c r="F625" s="142">
        <v>2.6</v>
      </c>
      <c r="G625" s="142" t="s">
        <v>111</v>
      </c>
      <c r="H625" s="208" t="s">
        <v>735</v>
      </c>
      <c r="I625" s="208"/>
      <c r="J625" s="142">
        <v>13.68</v>
      </c>
    </row>
    <row r="626" spans="1:10" ht="1.1499999999999999" hidden="1" customHeight="1" x14ac:dyDescent="0.3">
      <c r="A626" s="132" t="s">
        <v>111</v>
      </c>
      <c r="B626" s="132" t="s">
        <v>111</v>
      </c>
      <c r="C626" s="132" t="s">
        <v>111</v>
      </c>
      <c r="D626" s="132" t="s">
        <v>111</v>
      </c>
      <c r="E626" s="132" t="s">
        <v>111</v>
      </c>
      <c r="F626" s="132" t="s">
        <v>111</v>
      </c>
      <c r="G626" s="132" t="s">
        <v>736</v>
      </c>
      <c r="H626" s="132">
        <v>94.18</v>
      </c>
      <c r="I626" s="132" t="s">
        <v>737</v>
      </c>
      <c r="J626" s="133">
        <v>1288.3800000000001</v>
      </c>
    </row>
    <row r="627" spans="1:10" ht="24" hidden="1" customHeight="1" x14ac:dyDescent="0.3">
      <c r="A627" s="120" t="s">
        <v>111</v>
      </c>
      <c r="B627" s="120" t="s">
        <v>111</v>
      </c>
      <c r="C627" s="120" t="s">
        <v>111</v>
      </c>
      <c r="D627" s="120" t="s">
        <v>111</v>
      </c>
      <c r="E627" s="120" t="s">
        <v>111</v>
      </c>
      <c r="F627" s="120" t="s">
        <v>111</v>
      </c>
      <c r="G627" s="120" t="s">
        <v>111</v>
      </c>
      <c r="H627" s="120" t="s">
        <v>111</v>
      </c>
      <c r="I627" s="120" t="s">
        <v>111</v>
      </c>
      <c r="J627" s="120" t="s">
        <v>111</v>
      </c>
    </row>
    <row r="628" spans="1:10" ht="24" hidden="1" customHeight="1" x14ac:dyDescent="0.3">
      <c r="A628" s="101">
        <v>7</v>
      </c>
      <c r="B628" s="102" t="s">
        <v>111</v>
      </c>
      <c r="C628" s="102" t="s">
        <v>111</v>
      </c>
      <c r="D628" s="102" t="s">
        <v>26</v>
      </c>
      <c r="E628" s="102" t="s">
        <v>111</v>
      </c>
      <c r="F628" s="209" t="s">
        <v>111</v>
      </c>
      <c r="G628" s="210"/>
      <c r="H628" s="102" t="s">
        <v>111</v>
      </c>
      <c r="I628" s="102" t="s">
        <v>111</v>
      </c>
      <c r="J628" s="107">
        <v>18244.86</v>
      </c>
    </row>
    <row r="629" spans="1:10" ht="18" hidden="1" customHeight="1" x14ac:dyDescent="0.3">
      <c r="A629" s="113" t="s">
        <v>293</v>
      </c>
      <c r="B629" s="114" t="s">
        <v>140</v>
      </c>
      <c r="C629" s="114" t="s">
        <v>141</v>
      </c>
      <c r="D629" s="114" t="s">
        <v>10</v>
      </c>
      <c r="E629" s="211" t="s">
        <v>715</v>
      </c>
      <c r="F629" s="212"/>
      <c r="G629" s="114" t="s">
        <v>142</v>
      </c>
      <c r="H629" s="114" t="s">
        <v>143</v>
      </c>
      <c r="I629" s="114" t="s">
        <v>144</v>
      </c>
      <c r="J629" s="114" t="s">
        <v>11</v>
      </c>
    </row>
    <row r="630" spans="1:10" ht="36" hidden="1" customHeight="1" x14ac:dyDescent="0.3">
      <c r="A630" s="108" t="s">
        <v>716</v>
      </c>
      <c r="B630" s="109">
        <v>87878</v>
      </c>
      <c r="C630" s="109" t="s">
        <v>158</v>
      </c>
      <c r="D630" s="109" t="s">
        <v>294</v>
      </c>
      <c r="E630" s="213" t="s">
        <v>793</v>
      </c>
      <c r="F630" s="214"/>
      <c r="G630" s="109" t="s">
        <v>156</v>
      </c>
      <c r="H630" s="109">
        <v>1</v>
      </c>
      <c r="I630" s="109">
        <v>4.54</v>
      </c>
      <c r="J630" s="109">
        <v>4.54</v>
      </c>
    </row>
    <row r="631" spans="1:10" ht="36" hidden="1" customHeight="1" x14ac:dyDescent="0.3">
      <c r="A631" s="117" t="s">
        <v>718</v>
      </c>
      <c r="B631" s="118">
        <v>87377</v>
      </c>
      <c r="C631" s="118" t="s">
        <v>158</v>
      </c>
      <c r="D631" s="118" t="s">
        <v>956</v>
      </c>
      <c r="E631" s="206" t="s">
        <v>720</v>
      </c>
      <c r="F631" s="207"/>
      <c r="G631" s="118" t="s">
        <v>174</v>
      </c>
      <c r="H631" s="118">
        <v>3.7000000000000002E-3</v>
      </c>
      <c r="I631" s="118">
        <v>664.72</v>
      </c>
      <c r="J631" s="118">
        <v>2.4500000000000002</v>
      </c>
    </row>
    <row r="632" spans="1:10" ht="36" hidden="1" customHeight="1" x14ac:dyDescent="0.3">
      <c r="A632" s="117" t="s">
        <v>718</v>
      </c>
      <c r="B632" s="118">
        <v>88309</v>
      </c>
      <c r="C632" s="118" t="s">
        <v>158</v>
      </c>
      <c r="D632" s="118" t="s">
        <v>874</v>
      </c>
      <c r="E632" s="206" t="s">
        <v>720</v>
      </c>
      <c r="F632" s="207"/>
      <c r="G632" s="118" t="s">
        <v>721</v>
      </c>
      <c r="H632" s="118">
        <v>6.8099999999999994E-2</v>
      </c>
      <c r="I632" s="118">
        <v>23.68</v>
      </c>
      <c r="J632" s="118">
        <v>1.61</v>
      </c>
    </row>
    <row r="633" spans="1:10" ht="48" hidden="1" customHeight="1" x14ac:dyDescent="0.3">
      <c r="A633" s="117" t="s">
        <v>718</v>
      </c>
      <c r="B633" s="118">
        <v>88316</v>
      </c>
      <c r="C633" s="118" t="s">
        <v>158</v>
      </c>
      <c r="D633" s="118" t="s">
        <v>729</v>
      </c>
      <c r="E633" s="206" t="s">
        <v>720</v>
      </c>
      <c r="F633" s="207"/>
      <c r="G633" s="118" t="s">
        <v>721</v>
      </c>
      <c r="H633" s="118">
        <v>2.5499999999999998E-2</v>
      </c>
      <c r="I633" s="118">
        <v>18.93</v>
      </c>
      <c r="J633" s="118">
        <v>0.48</v>
      </c>
    </row>
    <row r="634" spans="1:10" ht="24" hidden="1" customHeight="1" x14ac:dyDescent="0.3">
      <c r="A634" s="142" t="s">
        <v>111</v>
      </c>
      <c r="B634" s="142" t="s">
        <v>111</v>
      </c>
      <c r="C634" s="142" t="s">
        <v>111</v>
      </c>
      <c r="D634" s="142" t="s">
        <v>111</v>
      </c>
      <c r="E634" s="142" t="s">
        <v>731</v>
      </c>
      <c r="F634" s="142">
        <v>2.1</v>
      </c>
      <c r="G634" s="142" t="s">
        <v>732</v>
      </c>
      <c r="H634" s="142">
        <v>0</v>
      </c>
      <c r="I634" s="142" t="s">
        <v>733</v>
      </c>
      <c r="J634" s="142">
        <v>2.1</v>
      </c>
    </row>
    <row r="635" spans="1:10" ht="14.25" hidden="1" customHeight="1" x14ac:dyDescent="0.3">
      <c r="A635" s="142" t="s">
        <v>111</v>
      </c>
      <c r="B635" s="142" t="s">
        <v>111</v>
      </c>
      <c r="C635" s="142" t="s">
        <v>111</v>
      </c>
      <c r="D635" s="142" t="s">
        <v>111</v>
      </c>
      <c r="E635" s="142" t="s">
        <v>734</v>
      </c>
      <c r="F635" s="142">
        <v>1.06</v>
      </c>
      <c r="G635" s="142" t="s">
        <v>111</v>
      </c>
      <c r="H635" s="208" t="s">
        <v>735</v>
      </c>
      <c r="I635" s="208"/>
      <c r="J635" s="142">
        <v>5.6</v>
      </c>
    </row>
    <row r="636" spans="1:10" ht="14.25" hidden="1" customHeight="1" x14ac:dyDescent="0.3">
      <c r="A636" s="132" t="s">
        <v>111</v>
      </c>
      <c r="B636" s="132" t="s">
        <v>111</v>
      </c>
      <c r="C636" s="132" t="s">
        <v>111</v>
      </c>
      <c r="D636" s="132" t="s">
        <v>111</v>
      </c>
      <c r="E636" s="132" t="s">
        <v>111</v>
      </c>
      <c r="F636" s="132" t="s">
        <v>111</v>
      </c>
      <c r="G636" s="132" t="s">
        <v>736</v>
      </c>
      <c r="H636" s="132">
        <v>84.28</v>
      </c>
      <c r="I636" s="132" t="s">
        <v>737</v>
      </c>
      <c r="J636" s="132">
        <v>471.96</v>
      </c>
    </row>
    <row r="637" spans="1:10" ht="30" hidden="1" customHeight="1" x14ac:dyDescent="0.3">
      <c r="A637" s="120" t="s">
        <v>111</v>
      </c>
      <c r="B637" s="120" t="s">
        <v>111</v>
      </c>
      <c r="C637" s="120" t="s">
        <v>111</v>
      </c>
      <c r="D637" s="120" t="s">
        <v>111</v>
      </c>
      <c r="E637" s="120" t="s">
        <v>111</v>
      </c>
      <c r="F637" s="120" t="s">
        <v>111</v>
      </c>
      <c r="G637" s="120" t="s">
        <v>111</v>
      </c>
      <c r="H637" s="120" t="s">
        <v>111</v>
      </c>
      <c r="I637" s="120" t="s">
        <v>111</v>
      </c>
      <c r="J637" s="120" t="s">
        <v>111</v>
      </c>
    </row>
    <row r="638" spans="1:10" ht="1.1499999999999999" hidden="1" customHeight="1" x14ac:dyDescent="0.3">
      <c r="A638" s="121" t="s">
        <v>295</v>
      </c>
      <c r="B638" s="115" t="s">
        <v>140</v>
      </c>
      <c r="C638" s="115" t="s">
        <v>141</v>
      </c>
      <c r="D638" s="115" t="s">
        <v>10</v>
      </c>
      <c r="E638" s="211" t="s">
        <v>715</v>
      </c>
      <c r="F638" s="212"/>
      <c r="G638" s="115" t="s">
        <v>142</v>
      </c>
      <c r="H638" s="115" t="s">
        <v>143</v>
      </c>
      <c r="I638" s="115" t="s">
        <v>144</v>
      </c>
      <c r="J638" s="115" t="s">
        <v>11</v>
      </c>
    </row>
    <row r="639" spans="1:10" ht="24" hidden="1" customHeight="1" x14ac:dyDescent="0.3">
      <c r="A639" s="108" t="s">
        <v>716</v>
      </c>
      <c r="B639" s="109">
        <v>87825</v>
      </c>
      <c r="C639" s="109" t="s">
        <v>158</v>
      </c>
      <c r="D639" s="109" t="s">
        <v>296</v>
      </c>
      <c r="E639" s="213" t="s">
        <v>793</v>
      </c>
      <c r="F639" s="214"/>
      <c r="G639" s="109" t="s">
        <v>156</v>
      </c>
      <c r="H639" s="109">
        <v>1</v>
      </c>
      <c r="I639" s="109">
        <v>64.16</v>
      </c>
      <c r="J639" s="109">
        <v>64.16</v>
      </c>
    </row>
    <row r="640" spans="1:10" ht="18" hidden="1" customHeight="1" x14ac:dyDescent="0.3">
      <c r="A640" s="117" t="s">
        <v>718</v>
      </c>
      <c r="B640" s="118">
        <v>87292</v>
      </c>
      <c r="C640" s="118" t="s">
        <v>158</v>
      </c>
      <c r="D640" s="118" t="s">
        <v>884</v>
      </c>
      <c r="E640" s="206" t="s">
        <v>720</v>
      </c>
      <c r="F640" s="207"/>
      <c r="G640" s="118" t="s">
        <v>174</v>
      </c>
      <c r="H640" s="118">
        <v>3.5900000000000001E-2</v>
      </c>
      <c r="I640" s="118">
        <v>556.63</v>
      </c>
      <c r="J640" s="118">
        <v>19.98</v>
      </c>
    </row>
    <row r="641" spans="1:10" ht="24" hidden="1" customHeight="1" x14ac:dyDescent="0.3">
      <c r="A641" s="117" t="s">
        <v>718</v>
      </c>
      <c r="B641" s="118">
        <v>88309</v>
      </c>
      <c r="C641" s="118" t="s">
        <v>158</v>
      </c>
      <c r="D641" s="118" t="s">
        <v>874</v>
      </c>
      <c r="E641" s="206" t="s">
        <v>720</v>
      </c>
      <c r="F641" s="207"/>
      <c r="G641" s="118" t="s">
        <v>721</v>
      </c>
      <c r="H641" s="118">
        <v>1.0369999999999999</v>
      </c>
      <c r="I641" s="118">
        <v>23.68</v>
      </c>
      <c r="J641" s="118">
        <v>24.55</v>
      </c>
    </row>
    <row r="642" spans="1:10" ht="36" hidden="1" customHeight="1" x14ac:dyDescent="0.3">
      <c r="A642" s="117" t="s">
        <v>718</v>
      </c>
      <c r="B642" s="118">
        <v>88316</v>
      </c>
      <c r="C642" s="118" t="s">
        <v>158</v>
      </c>
      <c r="D642" s="118" t="s">
        <v>729</v>
      </c>
      <c r="E642" s="206" t="s">
        <v>720</v>
      </c>
      <c r="F642" s="207"/>
      <c r="G642" s="118" t="s">
        <v>721</v>
      </c>
      <c r="H642" s="118">
        <v>1.0369999999999999</v>
      </c>
      <c r="I642" s="118">
        <v>18.93</v>
      </c>
      <c r="J642" s="118">
        <v>19.63</v>
      </c>
    </row>
    <row r="643" spans="1:10" ht="36" hidden="1" customHeight="1" x14ac:dyDescent="0.3">
      <c r="A643" s="142" t="s">
        <v>111</v>
      </c>
      <c r="B643" s="142" t="s">
        <v>111</v>
      </c>
      <c r="C643" s="142" t="s">
        <v>111</v>
      </c>
      <c r="D643" s="142" t="s">
        <v>111</v>
      </c>
      <c r="E643" s="142" t="s">
        <v>731</v>
      </c>
      <c r="F643" s="142">
        <v>35.5</v>
      </c>
      <c r="G643" s="142" t="s">
        <v>732</v>
      </c>
      <c r="H643" s="142">
        <v>0</v>
      </c>
      <c r="I643" s="142" t="s">
        <v>733</v>
      </c>
      <c r="J643" s="142">
        <v>35.5</v>
      </c>
    </row>
    <row r="644" spans="1:10" ht="24" hidden="1" customHeight="1" x14ac:dyDescent="0.3">
      <c r="A644" s="142" t="s">
        <v>111</v>
      </c>
      <c r="B644" s="142" t="s">
        <v>111</v>
      </c>
      <c r="C644" s="142" t="s">
        <v>111</v>
      </c>
      <c r="D644" s="142" t="s">
        <v>111</v>
      </c>
      <c r="E644" s="142" t="s">
        <v>734</v>
      </c>
      <c r="F644" s="142">
        <v>15.1</v>
      </c>
      <c r="G644" s="142" t="s">
        <v>111</v>
      </c>
      <c r="H644" s="208" t="s">
        <v>735</v>
      </c>
      <c r="I644" s="208"/>
      <c r="J644" s="142">
        <v>79.260000000000005</v>
      </c>
    </row>
    <row r="645" spans="1:10" ht="24" hidden="1" customHeight="1" x14ac:dyDescent="0.3">
      <c r="A645" s="132" t="s">
        <v>111</v>
      </c>
      <c r="B645" s="132" t="s">
        <v>111</v>
      </c>
      <c r="C645" s="132" t="s">
        <v>111</v>
      </c>
      <c r="D645" s="132" t="s">
        <v>111</v>
      </c>
      <c r="E645" s="132" t="s">
        <v>111</v>
      </c>
      <c r="F645" s="132" t="s">
        <v>111</v>
      </c>
      <c r="G645" s="132" t="s">
        <v>736</v>
      </c>
      <c r="H645" s="132">
        <v>84.28</v>
      </c>
      <c r="I645" s="132" t="s">
        <v>737</v>
      </c>
      <c r="J645" s="133">
        <v>6680.03</v>
      </c>
    </row>
    <row r="646" spans="1:10" hidden="1" x14ac:dyDescent="0.3">
      <c r="A646" s="120" t="s">
        <v>111</v>
      </c>
      <c r="B646" s="120" t="s">
        <v>111</v>
      </c>
      <c r="C646" s="120" t="s">
        <v>111</v>
      </c>
      <c r="D646" s="120" t="s">
        <v>111</v>
      </c>
      <c r="E646" s="120" t="s">
        <v>111</v>
      </c>
      <c r="F646" s="120" t="s">
        <v>111</v>
      </c>
      <c r="G646" s="120" t="s">
        <v>111</v>
      </c>
      <c r="H646" s="120" t="s">
        <v>111</v>
      </c>
      <c r="I646" s="120" t="s">
        <v>111</v>
      </c>
      <c r="J646" s="120" t="s">
        <v>111</v>
      </c>
    </row>
    <row r="647" spans="1:10" ht="14.25" hidden="1" customHeight="1" x14ac:dyDescent="0.3">
      <c r="A647" s="121" t="s">
        <v>297</v>
      </c>
      <c r="B647" s="115" t="s">
        <v>140</v>
      </c>
      <c r="C647" s="115" t="s">
        <v>141</v>
      </c>
      <c r="D647" s="115" t="s">
        <v>10</v>
      </c>
      <c r="E647" s="211" t="s">
        <v>715</v>
      </c>
      <c r="F647" s="212"/>
      <c r="G647" s="115" t="s">
        <v>142</v>
      </c>
      <c r="H647" s="115" t="s">
        <v>143</v>
      </c>
      <c r="I647" s="115" t="s">
        <v>144</v>
      </c>
      <c r="J647" s="115" t="s">
        <v>11</v>
      </c>
    </row>
    <row r="648" spans="1:10" ht="30" hidden="1" customHeight="1" x14ac:dyDescent="0.3">
      <c r="A648" s="108" t="s">
        <v>716</v>
      </c>
      <c r="B648" s="109">
        <v>87532</v>
      </c>
      <c r="C648" s="109" t="s">
        <v>158</v>
      </c>
      <c r="D648" s="109" t="s">
        <v>298</v>
      </c>
      <c r="E648" s="213" t="s">
        <v>793</v>
      </c>
      <c r="F648" s="214"/>
      <c r="G648" s="109" t="s">
        <v>156</v>
      </c>
      <c r="H648" s="109">
        <v>1</v>
      </c>
      <c r="I648" s="109">
        <v>37.86</v>
      </c>
      <c r="J648" s="109">
        <v>37.86</v>
      </c>
    </row>
    <row r="649" spans="1:10" ht="1.1499999999999999" hidden="1" customHeight="1" x14ac:dyDescent="0.3">
      <c r="A649" s="117" t="s">
        <v>718</v>
      </c>
      <c r="B649" s="118">
        <v>87369</v>
      </c>
      <c r="C649" s="118" t="s">
        <v>158</v>
      </c>
      <c r="D649" s="118" t="s">
        <v>957</v>
      </c>
      <c r="E649" s="206" t="s">
        <v>720</v>
      </c>
      <c r="F649" s="207"/>
      <c r="G649" s="118" t="s">
        <v>174</v>
      </c>
      <c r="H649" s="118">
        <v>3.7600000000000001E-2</v>
      </c>
      <c r="I649" s="118">
        <v>656.9</v>
      </c>
      <c r="J649" s="118">
        <v>24.69</v>
      </c>
    </row>
    <row r="650" spans="1:10" ht="18" hidden="1" customHeight="1" x14ac:dyDescent="0.3">
      <c r="A650" s="117" t="s">
        <v>718</v>
      </c>
      <c r="B650" s="118">
        <v>88309</v>
      </c>
      <c r="C650" s="118" t="s">
        <v>158</v>
      </c>
      <c r="D650" s="118" t="s">
        <v>874</v>
      </c>
      <c r="E650" s="206" t="s">
        <v>720</v>
      </c>
      <c r="F650" s="207"/>
      <c r="G650" s="118" t="s">
        <v>721</v>
      </c>
      <c r="H650" s="118">
        <v>0.43</v>
      </c>
      <c r="I650" s="118">
        <v>23.68</v>
      </c>
      <c r="J650" s="118">
        <v>10.18</v>
      </c>
    </row>
    <row r="651" spans="1:10" ht="36" hidden="1" customHeight="1" x14ac:dyDescent="0.3">
      <c r="A651" s="117" t="s">
        <v>718</v>
      </c>
      <c r="B651" s="118">
        <v>88316</v>
      </c>
      <c r="C651" s="118" t="s">
        <v>158</v>
      </c>
      <c r="D651" s="118" t="s">
        <v>729</v>
      </c>
      <c r="E651" s="206" t="s">
        <v>720</v>
      </c>
      <c r="F651" s="207"/>
      <c r="G651" s="118" t="s">
        <v>721</v>
      </c>
      <c r="H651" s="118">
        <v>0.158</v>
      </c>
      <c r="I651" s="118">
        <v>18.93</v>
      </c>
      <c r="J651" s="118">
        <v>2.99</v>
      </c>
    </row>
    <row r="652" spans="1:10" ht="60" hidden="1" customHeight="1" x14ac:dyDescent="0.3">
      <c r="A652" s="142" t="s">
        <v>111</v>
      </c>
      <c r="B652" s="142" t="s">
        <v>111</v>
      </c>
      <c r="C652" s="142" t="s">
        <v>111</v>
      </c>
      <c r="D652" s="142" t="s">
        <v>111</v>
      </c>
      <c r="E652" s="142" t="s">
        <v>731</v>
      </c>
      <c r="F652" s="142">
        <v>15.5</v>
      </c>
      <c r="G652" s="142" t="s">
        <v>732</v>
      </c>
      <c r="H652" s="142">
        <v>0</v>
      </c>
      <c r="I652" s="142" t="s">
        <v>733</v>
      </c>
      <c r="J652" s="142">
        <v>15.5</v>
      </c>
    </row>
    <row r="653" spans="1:10" ht="36" hidden="1" customHeight="1" x14ac:dyDescent="0.3">
      <c r="A653" s="142" t="s">
        <v>111</v>
      </c>
      <c r="B653" s="142" t="s">
        <v>111</v>
      </c>
      <c r="C653" s="142" t="s">
        <v>111</v>
      </c>
      <c r="D653" s="142" t="s">
        <v>111</v>
      </c>
      <c r="E653" s="142" t="s">
        <v>734</v>
      </c>
      <c r="F653" s="142">
        <v>8.91</v>
      </c>
      <c r="G653" s="142" t="s">
        <v>111</v>
      </c>
      <c r="H653" s="208" t="s">
        <v>735</v>
      </c>
      <c r="I653" s="208"/>
      <c r="J653" s="142">
        <v>46.77</v>
      </c>
    </row>
    <row r="654" spans="1:10" ht="60" hidden="1" customHeight="1" x14ac:dyDescent="0.3">
      <c r="A654" s="132" t="s">
        <v>111</v>
      </c>
      <c r="B654" s="132" t="s">
        <v>111</v>
      </c>
      <c r="C654" s="132" t="s">
        <v>111</v>
      </c>
      <c r="D654" s="132" t="s">
        <v>111</v>
      </c>
      <c r="E654" s="132" t="s">
        <v>111</v>
      </c>
      <c r="F654" s="132" t="s">
        <v>111</v>
      </c>
      <c r="G654" s="132" t="s">
        <v>736</v>
      </c>
      <c r="H654" s="132">
        <v>85.58</v>
      </c>
      <c r="I654" s="132" t="s">
        <v>737</v>
      </c>
      <c r="J654" s="133">
        <v>4002.57</v>
      </c>
    </row>
    <row r="655" spans="1:10" ht="36" hidden="1" customHeight="1" x14ac:dyDescent="0.3">
      <c r="A655" s="120" t="s">
        <v>111</v>
      </c>
      <c r="B655" s="120" t="s">
        <v>111</v>
      </c>
      <c r="C655" s="120" t="s">
        <v>111</v>
      </c>
      <c r="D655" s="120" t="s">
        <v>111</v>
      </c>
      <c r="E655" s="120" t="s">
        <v>111</v>
      </c>
      <c r="F655" s="120" t="s">
        <v>111</v>
      </c>
      <c r="G655" s="120" t="s">
        <v>111</v>
      </c>
      <c r="H655" s="120" t="s">
        <v>111</v>
      </c>
      <c r="I655" s="120" t="s">
        <v>111</v>
      </c>
      <c r="J655" s="120" t="s">
        <v>111</v>
      </c>
    </row>
    <row r="656" spans="1:10" ht="24" hidden="1" customHeight="1" x14ac:dyDescent="0.3">
      <c r="A656" s="121" t="s">
        <v>299</v>
      </c>
      <c r="B656" s="115" t="s">
        <v>140</v>
      </c>
      <c r="C656" s="115" t="s">
        <v>141</v>
      </c>
      <c r="D656" s="115" t="s">
        <v>10</v>
      </c>
      <c r="E656" s="211" t="s">
        <v>715</v>
      </c>
      <c r="F656" s="212"/>
      <c r="G656" s="115" t="s">
        <v>142</v>
      </c>
      <c r="H656" s="115" t="s">
        <v>143</v>
      </c>
      <c r="I656" s="115" t="s">
        <v>144</v>
      </c>
      <c r="J656" s="115" t="s">
        <v>11</v>
      </c>
    </row>
    <row r="657" spans="1:10" ht="24" hidden="1" customHeight="1" x14ac:dyDescent="0.3">
      <c r="A657" s="108" t="s">
        <v>716</v>
      </c>
      <c r="B657" s="109">
        <v>87273</v>
      </c>
      <c r="C657" s="109" t="s">
        <v>158</v>
      </c>
      <c r="D657" s="109" t="s">
        <v>300</v>
      </c>
      <c r="E657" s="213" t="s">
        <v>793</v>
      </c>
      <c r="F657" s="214"/>
      <c r="G657" s="109" t="s">
        <v>156</v>
      </c>
      <c r="H657" s="109">
        <v>1</v>
      </c>
      <c r="I657" s="109">
        <v>67.069999999999993</v>
      </c>
      <c r="J657" s="109">
        <v>67.069999999999993</v>
      </c>
    </row>
    <row r="658" spans="1:10" ht="24" hidden="1" customHeight="1" x14ac:dyDescent="0.3">
      <c r="A658" s="117" t="s">
        <v>718</v>
      </c>
      <c r="B658" s="118">
        <v>88256</v>
      </c>
      <c r="C658" s="118" t="s">
        <v>158</v>
      </c>
      <c r="D658" s="118" t="s">
        <v>882</v>
      </c>
      <c r="E658" s="206" t="s">
        <v>720</v>
      </c>
      <c r="F658" s="207"/>
      <c r="G658" s="118" t="s">
        <v>721</v>
      </c>
      <c r="H658" s="118">
        <v>0.69699999999999995</v>
      </c>
      <c r="I658" s="118">
        <v>23.56</v>
      </c>
      <c r="J658" s="118">
        <v>16.420000000000002</v>
      </c>
    </row>
    <row r="659" spans="1:10" ht="14.25" hidden="1" customHeight="1" x14ac:dyDescent="0.3">
      <c r="A659" s="117" t="s">
        <v>718</v>
      </c>
      <c r="B659" s="118">
        <v>88316</v>
      </c>
      <c r="C659" s="118" t="s">
        <v>158</v>
      </c>
      <c r="D659" s="118" t="s">
        <v>729</v>
      </c>
      <c r="E659" s="206" t="s">
        <v>720</v>
      </c>
      <c r="F659" s="207"/>
      <c r="G659" s="118" t="s">
        <v>721</v>
      </c>
      <c r="H659" s="118">
        <v>0.31380000000000002</v>
      </c>
      <c r="I659" s="118">
        <v>18.93</v>
      </c>
      <c r="J659" s="118">
        <v>5.94</v>
      </c>
    </row>
    <row r="660" spans="1:10" ht="14.25" hidden="1" customHeight="1" x14ac:dyDescent="0.3">
      <c r="A660" s="122" t="s">
        <v>739</v>
      </c>
      <c r="B660" s="123">
        <v>536</v>
      </c>
      <c r="C660" s="123" t="s">
        <v>158</v>
      </c>
      <c r="D660" s="123" t="s">
        <v>958</v>
      </c>
      <c r="E660" s="215" t="s">
        <v>783</v>
      </c>
      <c r="F660" s="216"/>
      <c r="G660" s="123" t="s">
        <v>156</v>
      </c>
      <c r="H660" s="123">
        <v>1</v>
      </c>
      <c r="I660" s="123">
        <v>37.79</v>
      </c>
      <c r="J660" s="123">
        <v>37.79</v>
      </c>
    </row>
    <row r="661" spans="1:10" ht="30" hidden="1" customHeight="1" x14ac:dyDescent="0.3">
      <c r="A661" s="122" t="s">
        <v>739</v>
      </c>
      <c r="B661" s="123">
        <v>1381</v>
      </c>
      <c r="C661" s="123" t="s">
        <v>158</v>
      </c>
      <c r="D661" s="123" t="s">
        <v>959</v>
      </c>
      <c r="E661" s="215" t="s">
        <v>783</v>
      </c>
      <c r="F661" s="216"/>
      <c r="G661" s="123" t="s">
        <v>841</v>
      </c>
      <c r="H661" s="123">
        <v>6.85</v>
      </c>
      <c r="I661" s="123">
        <v>0.85</v>
      </c>
      <c r="J661" s="123">
        <v>5.82</v>
      </c>
    </row>
    <row r="662" spans="1:10" ht="1.1499999999999999" hidden="1" customHeight="1" x14ac:dyDescent="0.3">
      <c r="A662" s="122" t="s">
        <v>739</v>
      </c>
      <c r="B662" s="123">
        <v>34357</v>
      </c>
      <c r="C662" s="123" t="s">
        <v>158</v>
      </c>
      <c r="D662" s="123" t="s">
        <v>960</v>
      </c>
      <c r="E662" s="215" t="s">
        <v>783</v>
      </c>
      <c r="F662" s="216"/>
      <c r="G662" s="123" t="s">
        <v>841</v>
      </c>
      <c r="H662" s="123">
        <v>0.222</v>
      </c>
      <c r="I662" s="123">
        <v>4.99</v>
      </c>
      <c r="J662" s="123">
        <v>1.1000000000000001</v>
      </c>
    </row>
    <row r="663" spans="1:10" ht="24" hidden="1" customHeight="1" x14ac:dyDescent="0.3">
      <c r="A663" s="142" t="s">
        <v>111</v>
      </c>
      <c r="B663" s="142" t="s">
        <v>111</v>
      </c>
      <c r="C663" s="142" t="s">
        <v>111</v>
      </c>
      <c r="D663" s="142" t="s">
        <v>111</v>
      </c>
      <c r="E663" s="142" t="s">
        <v>731</v>
      </c>
      <c r="F663" s="142">
        <v>16.71</v>
      </c>
      <c r="G663" s="142" t="s">
        <v>732</v>
      </c>
      <c r="H663" s="142">
        <v>0</v>
      </c>
      <c r="I663" s="142" t="s">
        <v>733</v>
      </c>
      <c r="J663" s="142">
        <v>16.71</v>
      </c>
    </row>
    <row r="664" spans="1:10" ht="24" hidden="1" customHeight="1" x14ac:dyDescent="0.3">
      <c r="A664" s="142" t="s">
        <v>111</v>
      </c>
      <c r="B664" s="142" t="s">
        <v>111</v>
      </c>
      <c r="C664" s="142" t="s">
        <v>111</v>
      </c>
      <c r="D664" s="142" t="s">
        <v>111</v>
      </c>
      <c r="E664" s="142" t="s">
        <v>734</v>
      </c>
      <c r="F664" s="142">
        <v>15.78</v>
      </c>
      <c r="G664" s="142" t="s">
        <v>111</v>
      </c>
      <c r="H664" s="208" t="s">
        <v>735</v>
      </c>
      <c r="I664" s="208"/>
      <c r="J664" s="142">
        <v>82.85</v>
      </c>
    </row>
    <row r="665" spans="1:10" ht="18" hidden="1" customHeight="1" x14ac:dyDescent="0.3">
      <c r="A665" s="132" t="s">
        <v>111</v>
      </c>
      <c r="B665" s="132" t="s">
        <v>111</v>
      </c>
      <c r="C665" s="132" t="s">
        <v>111</v>
      </c>
      <c r="D665" s="132" t="s">
        <v>111</v>
      </c>
      <c r="E665" s="132" t="s">
        <v>111</v>
      </c>
      <c r="F665" s="132" t="s">
        <v>111</v>
      </c>
      <c r="G665" s="132" t="s">
        <v>736</v>
      </c>
      <c r="H665" s="132">
        <v>85.58</v>
      </c>
      <c r="I665" s="132" t="s">
        <v>737</v>
      </c>
      <c r="J665" s="133">
        <v>7090.3</v>
      </c>
    </row>
    <row r="666" spans="1:10" ht="36" hidden="1" customHeight="1" x14ac:dyDescent="0.3">
      <c r="A666" s="120" t="s">
        <v>111</v>
      </c>
      <c r="B666" s="120" t="s">
        <v>111</v>
      </c>
      <c r="C666" s="120" t="s">
        <v>111</v>
      </c>
      <c r="D666" s="120" t="s">
        <v>111</v>
      </c>
      <c r="E666" s="120" t="s">
        <v>111</v>
      </c>
      <c r="F666" s="120" t="s">
        <v>111</v>
      </c>
      <c r="G666" s="120" t="s">
        <v>111</v>
      </c>
      <c r="H666" s="120" t="s">
        <v>111</v>
      </c>
      <c r="I666" s="120" t="s">
        <v>111</v>
      </c>
      <c r="J666" s="120" t="s">
        <v>111</v>
      </c>
    </row>
    <row r="667" spans="1:10" ht="36" hidden="1" customHeight="1" x14ac:dyDescent="0.3">
      <c r="A667" s="101">
        <v>8</v>
      </c>
      <c r="B667" s="102" t="s">
        <v>111</v>
      </c>
      <c r="C667" s="102" t="s">
        <v>111</v>
      </c>
      <c r="D667" s="102" t="s">
        <v>28</v>
      </c>
      <c r="E667" s="102" t="s">
        <v>111</v>
      </c>
      <c r="F667" s="209" t="s">
        <v>111</v>
      </c>
      <c r="G667" s="210"/>
      <c r="H667" s="102" t="s">
        <v>111</v>
      </c>
      <c r="I667" s="102" t="s">
        <v>111</v>
      </c>
      <c r="J667" s="107">
        <v>230262.86</v>
      </c>
    </row>
    <row r="668" spans="1:10" ht="24" hidden="1" customHeight="1" x14ac:dyDescent="0.3">
      <c r="A668" s="113" t="s">
        <v>301</v>
      </c>
      <c r="B668" s="114" t="s">
        <v>140</v>
      </c>
      <c r="C668" s="114" t="s">
        <v>141</v>
      </c>
      <c r="D668" s="114" t="s">
        <v>10</v>
      </c>
      <c r="E668" s="211" t="s">
        <v>715</v>
      </c>
      <c r="F668" s="212"/>
      <c r="G668" s="114" t="s">
        <v>142</v>
      </c>
      <c r="H668" s="114" t="s">
        <v>143</v>
      </c>
      <c r="I668" s="114" t="s">
        <v>144</v>
      </c>
      <c r="J668" s="114" t="s">
        <v>11</v>
      </c>
    </row>
    <row r="669" spans="1:10" ht="24" hidden="1" customHeight="1" x14ac:dyDescent="0.3">
      <c r="A669" s="108" t="s">
        <v>716</v>
      </c>
      <c r="B669" s="109">
        <v>88497</v>
      </c>
      <c r="C669" s="109" t="s">
        <v>158</v>
      </c>
      <c r="D669" s="109" t="s">
        <v>302</v>
      </c>
      <c r="E669" s="213" t="s">
        <v>751</v>
      </c>
      <c r="F669" s="214"/>
      <c r="G669" s="109" t="s">
        <v>156</v>
      </c>
      <c r="H669" s="109">
        <v>1</v>
      </c>
      <c r="I669" s="109">
        <v>16.23</v>
      </c>
      <c r="J669" s="109">
        <v>16.23</v>
      </c>
    </row>
    <row r="670" spans="1:10" ht="38.25" hidden="1" customHeight="1" x14ac:dyDescent="0.3">
      <c r="A670" s="117" t="s">
        <v>718</v>
      </c>
      <c r="B670" s="118">
        <v>88310</v>
      </c>
      <c r="C670" s="118" t="s">
        <v>158</v>
      </c>
      <c r="D670" s="118" t="s">
        <v>727</v>
      </c>
      <c r="E670" s="206" t="s">
        <v>720</v>
      </c>
      <c r="F670" s="207"/>
      <c r="G670" s="118" t="s">
        <v>721</v>
      </c>
      <c r="H670" s="118">
        <v>0.312</v>
      </c>
      <c r="I670" s="118">
        <v>24.91</v>
      </c>
      <c r="J670" s="118">
        <v>7.77</v>
      </c>
    </row>
    <row r="671" spans="1:10" ht="14.25" hidden="1" customHeight="1" x14ac:dyDescent="0.3">
      <c r="A671" s="117" t="s">
        <v>718</v>
      </c>
      <c r="B671" s="118">
        <v>88316</v>
      </c>
      <c r="C671" s="118" t="s">
        <v>158</v>
      </c>
      <c r="D671" s="118" t="s">
        <v>729</v>
      </c>
      <c r="E671" s="206" t="s">
        <v>720</v>
      </c>
      <c r="F671" s="207"/>
      <c r="G671" s="118" t="s">
        <v>721</v>
      </c>
      <c r="H671" s="118">
        <v>0.114</v>
      </c>
      <c r="I671" s="118">
        <v>18.93</v>
      </c>
      <c r="J671" s="118">
        <v>2.15</v>
      </c>
    </row>
    <row r="672" spans="1:10" ht="30" hidden="1" customHeight="1" x14ac:dyDescent="0.3">
      <c r="A672" s="122" t="s">
        <v>739</v>
      </c>
      <c r="B672" s="123">
        <v>3767</v>
      </c>
      <c r="C672" s="123" t="s">
        <v>158</v>
      </c>
      <c r="D672" s="123" t="s">
        <v>941</v>
      </c>
      <c r="E672" s="215" t="s">
        <v>783</v>
      </c>
      <c r="F672" s="216"/>
      <c r="G672" s="123" t="s">
        <v>152</v>
      </c>
      <c r="H672" s="123">
        <v>0.1</v>
      </c>
      <c r="I672" s="123">
        <v>1.34</v>
      </c>
      <c r="J672" s="123">
        <v>0.13</v>
      </c>
    </row>
    <row r="673" spans="1:10" ht="1.1499999999999999" hidden="1" customHeight="1" x14ac:dyDescent="0.3">
      <c r="A673" s="122" t="s">
        <v>739</v>
      </c>
      <c r="B673" s="123">
        <v>43626</v>
      </c>
      <c r="C673" s="123" t="s">
        <v>158</v>
      </c>
      <c r="D673" s="123" t="s">
        <v>961</v>
      </c>
      <c r="E673" s="215">
        <v>0</v>
      </c>
      <c r="F673" s="216"/>
      <c r="G673" s="123" t="s">
        <v>841</v>
      </c>
      <c r="H673" s="123">
        <v>1.5550200000000001</v>
      </c>
      <c r="I673" s="123">
        <v>3.98</v>
      </c>
      <c r="J673" s="123">
        <v>6.18</v>
      </c>
    </row>
    <row r="674" spans="1:10" ht="24" hidden="1" customHeight="1" x14ac:dyDescent="0.3">
      <c r="A674" s="142" t="s">
        <v>111</v>
      </c>
      <c r="B674" s="142" t="s">
        <v>111</v>
      </c>
      <c r="C674" s="142" t="s">
        <v>111</v>
      </c>
      <c r="D674" s="142" t="s">
        <v>111</v>
      </c>
      <c r="E674" s="142" t="s">
        <v>731</v>
      </c>
      <c r="F674" s="142">
        <v>7.12</v>
      </c>
      <c r="G674" s="142" t="s">
        <v>732</v>
      </c>
      <c r="H674" s="142">
        <v>0</v>
      </c>
      <c r="I674" s="142" t="s">
        <v>733</v>
      </c>
      <c r="J674" s="142">
        <v>7.12</v>
      </c>
    </row>
    <row r="675" spans="1:10" ht="18" hidden="1" customHeight="1" x14ac:dyDescent="0.3">
      <c r="A675" s="142" t="s">
        <v>111</v>
      </c>
      <c r="B675" s="142" t="s">
        <v>111</v>
      </c>
      <c r="C675" s="142" t="s">
        <v>111</v>
      </c>
      <c r="D675" s="142" t="s">
        <v>111</v>
      </c>
      <c r="E675" s="142" t="s">
        <v>734</v>
      </c>
      <c r="F675" s="142">
        <v>3.82</v>
      </c>
      <c r="G675" s="142" t="s">
        <v>111</v>
      </c>
      <c r="H675" s="208" t="s">
        <v>735</v>
      </c>
      <c r="I675" s="208"/>
      <c r="J675" s="142">
        <v>20.05</v>
      </c>
    </row>
    <row r="676" spans="1:10" ht="36" hidden="1" customHeight="1" x14ac:dyDescent="0.3">
      <c r="A676" s="132" t="s">
        <v>111</v>
      </c>
      <c r="B676" s="132" t="s">
        <v>111</v>
      </c>
      <c r="C676" s="132" t="s">
        <v>111</v>
      </c>
      <c r="D676" s="132" t="s">
        <v>111</v>
      </c>
      <c r="E676" s="132" t="s">
        <v>111</v>
      </c>
      <c r="F676" s="132" t="s">
        <v>111</v>
      </c>
      <c r="G676" s="132" t="s">
        <v>736</v>
      </c>
      <c r="H676" s="133">
        <v>3439.8</v>
      </c>
      <c r="I676" s="132" t="s">
        <v>737</v>
      </c>
      <c r="J676" s="133">
        <v>68967.990000000005</v>
      </c>
    </row>
    <row r="677" spans="1:10" ht="36" hidden="1" customHeight="1" x14ac:dyDescent="0.3">
      <c r="A677" s="120" t="s">
        <v>111</v>
      </c>
      <c r="B677" s="120" t="s">
        <v>111</v>
      </c>
      <c r="C677" s="120" t="s">
        <v>111</v>
      </c>
      <c r="D677" s="120" t="s">
        <v>111</v>
      </c>
      <c r="E677" s="120" t="s">
        <v>111</v>
      </c>
      <c r="F677" s="120" t="s">
        <v>111</v>
      </c>
      <c r="G677" s="120" t="s">
        <v>111</v>
      </c>
      <c r="H677" s="120" t="s">
        <v>111</v>
      </c>
      <c r="I677" s="120" t="s">
        <v>111</v>
      </c>
      <c r="J677" s="120" t="s">
        <v>111</v>
      </c>
    </row>
    <row r="678" spans="1:10" ht="36" hidden="1" customHeight="1" x14ac:dyDescent="0.3">
      <c r="A678" s="121" t="s">
        <v>303</v>
      </c>
      <c r="B678" s="115" t="s">
        <v>140</v>
      </c>
      <c r="C678" s="115" t="s">
        <v>141</v>
      </c>
      <c r="D678" s="115" t="s">
        <v>10</v>
      </c>
      <c r="E678" s="211" t="s">
        <v>715</v>
      </c>
      <c r="F678" s="212"/>
      <c r="G678" s="115" t="s">
        <v>142</v>
      </c>
      <c r="H678" s="115" t="s">
        <v>143</v>
      </c>
      <c r="I678" s="115" t="s">
        <v>144</v>
      </c>
      <c r="J678" s="115" t="s">
        <v>11</v>
      </c>
    </row>
    <row r="679" spans="1:10" ht="24" hidden="1" customHeight="1" x14ac:dyDescent="0.3">
      <c r="A679" s="108" t="s">
        <v>716</v>
      </c>
      <c r="B679" s="109">
        <v>88496</v>
      </c>
      <c r="C679" s="109" t="s">
        <v>158</v>
      </c>
      <c r="D679" s="109" t="s">
        <v>304</v>
      </c>
      <c r="E679" s="213" t="s">
        <v>751</v>
      </c>
      <c r="F679" s="214"/>
      <c r="G679" s="109" t="s">
        <v>156</v>
      </c>
      <c r="H679" s="109">
        <v>1</v>
      </c>
      <c r="I679" s="109">
        <v>27.71</v>
      </c>
      <c r="J679" s="109">
        <v>27.71</v>
      </c>
    </row>
    <row r="680" spans="1:10" ht="24" hidden="1" customHeight="1" x14ac:dyDescent="0.3">
      <c r="A680" s="117" t="s">
        <v>718</v>
      </c>
      <c r="B680" s="118">
        <v>88310</v>
      </c>
      <c r="C680" s="118" t="s">
        <v>158</v>
      </c>
      <c r="D680" s="118" t="s">
        <v>727</v>
      </c>
      <c r="E680" s="206" t="s">
        <v>720</v>
      </c>
      <c r="F680" s="207"/>
      <c r="G680" s="118" t="s">
        <v>721</v>
      </c>
      <c r="H680" s="118">
        <v>0.67200000000000004</v>
      </c>
      <c r="I680" s="118">
        <v>24.91</v>
      </c>
      <c r="J680" s="118">
        <v>16.73</v>
      </c>
    </row>
    <row r="681" spans="1:10" ht="24" hidden="1" customHeight="1" x14ac:dyDescent="0.3">
      <c r="A681" s="117" t="s">
        <v>718</v>
      </c>
      <c r="B681" s="118">
        <v>88316</v>
      </c>
      <c r="C681" s="118" t="s">
        <v>158</v>
      </c>
      <c r="D681" s="118" t="s">
        <v>729</v>
      </c>
      <c r="E681" s="206" t="s">
        <v>720</v>
      </c>
      <c r="F681" s="207"/>
      <c r="G681" s="118" t="s">
        <v>721</v>
      </c>
      <c r="H681" s="118">
        <v>0.247</v>
      </c>
      <c r="I681" s="118">
        <v>18.93</v>
      </c>
      <c r="J681" s="118">
        <v>4.67</v>
      </c>
    </row>
    <row r="682" spans="1:10" ht="24" hidden="1" customHeight="1" x14ac:dyDescent="0.3">
      <c r="A682" s="122" t="s">
        <v>739</v>
      </c>
      <c r="B682" s="123">
        <v>3767</v>
      </c>
      <c r="C682" s="123" t="s">
        <v>158</v>
      </c>
      <c r="D682" s="123" t="s">
        <v>941</v>
      </c>
      <c r="E682" s="215" t="s">
        <v>783</v>
      </c>
      <c r="F682" s="216"/>
      <c r="G682" s="123" t="s">
        <v>152</v>
      </c>
      <c r="H682" s="123">
        <v>0.1</v>
      </c>
      <c r="I682" s="123">
        <v>1.34</v>
      </c>
      <c r="J682" s="123">
        <v>0.13</v>
      </c>
    </row>
    <row r="683" spans="1:10" ht="24" hidden="1" customHeight="1" x14ac:dyDescent="0.3">
      <c r="A683" s="122" t="s">
        <v>739</v>
      </c>
      <c r="B683" s="123">
        <v>43626</v>
      </c>
      <c r="C683" s="123" t="s">
        <v>158</v>
      </c>
      <c r="D683" s="123" t="s">
        <v>961</v>
      </c>
      <c r="E683" s="215">
        <v>0</v>
      </c>
      <c r="F683" s="216"/>
      <c r="G683" s="123" t="s">
        <v>841</v>
      </c>
      <c r="H683" s="123">
        <v>1.5550200000000001</v>
      </c>
      <c r="I683" s="123">
        <v>3.98</v>
      </c>
      <c r="J683" s="123">
        <v>6.18</v>
      </c>
    </row>
    <row r="684" spans="1:10" ht="24" hidden="1" customHeight="1" x14ac:dyDescent="0.3">
      <c r="A684" s="142" t="s">
        <v>111</v>
      </c>
      <c r="B684" s="142" t="s">
        <v>111</v>
      </c>
      <c r="C684" s="142" t="s">
        <v>111</v>
      </c>
      <c r="D684" s="142" t="s">
        <v>111</v>
      </c>
      <c r="E684" s="142" t="s">
        <v>731</v>
      </c>
      <c r="F684" s="142">
        <v>15.36</v>
      </c>
      <c r="G684" s="142" t="s">
        <v>732</v>
      </c>
      <c r="H684" s="142">
        <v>0</v>
      </c>
      <c r="I684" s="142" t="s">
        <v>733</v>
      </c>
      <c r="J684" s="142">
        <v>15.36</v>
      </c>
    </row>
    <row r="685" spans="1:10" ht="24" hidden="1" customHeight="1" x14ac:dyDescent="0.3">
      <c r="A685" s="142" t="s">
        <v>111</v>
      </c>
      <c r="B685" s="142" t="s">
        <v>111</v>
      </c>
      <c r="C685" s="142" t="s">
        <v>111</v>
      </c>
      <c r="D685" s="142" t="s">
        <v>111</v>
      </c>
      <c r="E685" s="142" t="s">
        <v>734</v>
      </c>
      <c r="F685" s="142">
        <v>6.52</v>
      </c>
      <c r="G685" s="142" t="s">
        <v>111</v>
      </c>
      <c r="H685" s="208" t="s">
        <v>735</v>
      </c>
      <c r="I685" s="208"/>
      <c r="J685" s="142">
        <v>34.229999999999997</v>
      </c>
    </row>
    <row r="686" spans="1:10" ht="24" hidden="1" customHeight="1" x14ac:dyDescent="0.3">
      <c r="A686" s="132" t="s">
        <v>111</v>
      </c>
      <c r="B686" s="132" t="s">
        <v>111</v>
      </c>
      <c r="C686" s="132" t="s">
        <v>111</v>
      </c>
      <c r="D686" s="132" t="s">
        <v>111</v>
      </c>
      <c r="E686" s="132" t="s">
        <v>111</v>
      </c>
      <c r="F686" s="132" t="s">
        <v>111</v>
      </c>
      <c r="G686" s="132" t="s">
        <v>736</v>
      </c>
      <c r="H686" s="133">
        <v>1562.02</v>
      </c>
      <c r="I686" s="132" t="s">
        <v>737</v>
      </c>
      <c r="J686" s="133">
        <v>53467.94</v>
      </c>
    </row>
    <row r="687" spans="1:10" hidden="1" x14ac:dyDescent="0.3">
      <c r="A687" s="120" t="s">
        <v>111</v>
      </c>
      <c r="B687" s="120" t="s">
        <v>111</v>
      </c>
      <c r="C687" s="120" t="s">
        <v>111</v>
      </c>
      <c r="D687" s="120" t="s">
        <v>111</v>
      </c>
      <c r="E687" s="120" t="s">
        <v>111</v>
      </c>
      <c r="F687" s="120" t="s">
        <v>111</v>
      </c>
      <c r="G687" s="120" t="s">
        <v>111</v>
      </c>
      <c r="H687" s="120" t="s">
        <v>111</v>
      </c>
      <c r="I687" s="120" t="s">
        <v>111</v>
      </c>
      <c r="J687" s="120" t="s">
        <v>111</v>
      </c>
    </row>
    <row r="688" spans="1:10" ht="14.25" hidden="1" customHeight="1" x14ac:dyDescent="0.3">
      <c r="A688" s="121" t="s">
        <v>305</v>
      </c>
      <c r="B688" s="115" t="s">
        <v>140</v>
      </c>
      <c r="C688" s="115" t="s">
        <v>141</v>
      </c>
      <c r="D688" s="115" t="s">
        <v>10</v>
      </c>
      <c r="E688" s="211" t="s">
        <v>715</v>
      </c>
      <c r="F688" s="212"/>
      <c r="G688" s="115" t="s">
        <v>142</v>
      </c>
      <c r="H688" s="115" t="s">
        <v>143</v>
      </c>
      <c r="I688" s="115" t="s">
        <v>144</v>
      </c>
      <c r="J688" s="115" t="s">
        <v>11</v>
      </c>
    </row>
    <row r="689" spans="1:10" ht="30" hidden="1" customHeight="1" x14ac:dyDescent="0.3">
      <c r="A689" s="108" t="s">
        <v>716</v>
      </c>
      <c r="B689" s="109">
        <v>88485</v>
      </c>
      <c r="C689" s="109" t="s">
        <v>158</v>
      </c>
      <c r="D689" s="109" t="s">
        <v>306</v>
      </c>
      <c r="E689" s="213" t="s">
        <v>751</v>
      </c>
      <c r="F689" s="214"/>
      <c r="G689" s="109" t="s">
        <v>156</v>
      </c>
      <c r="H689" s="109">
        <v>1</v>
      </c>
      <c r="I689" s="109">
        <v>2.7</v>
      </c>
      <c r="J689" s="109">
        <v>2.7</v>
      </c>
    </row>
    <row r="690" spans="1:10" ht="1.1499999999999999" hidden="1" customHeight="1" x14ac:dyDescent="0.3">
      <c r="A690" s="117" t="s">
        <v>718</v>
      </c>
      <c r="B690" s="118">
        <v>88310</v>
      </c>
      <c r="C690" s="118" t="s">
        <v>158</v>
      </c>
      <c r="D690" s="118" t="s">
        <v>727</v>
      </c>
      <c r="E690" s="206" t="s">
        <v>720</v>
      </c>
      <c r="F690" s="207"/>
      <c r="G690" s="118" t="s">
        <v>721</v>
      </c>
      <c r="H690" s="118">
        <v>3.9E-2</v>
      </c>
      <c r="I690" s="118">
        <v>24.91</v>
      </c>
      <c r="J690" s="118">
        <v>0.97</v>
      </c>
    </row>
    <row r="691" spans="1:10" ht="24" hidden="1" customHeight="1" x14ac:dyDescent="0.3">
      <c r="A691" s="117" t="s">
        <v>718</v>
      </c>
      <c r="B691" s="118">
        <v>88316</v>
      </c>
      <c r="C691" s="118" t="s">
        <v>158</v>
      </c>
      <c r="D691" s="118" t="s">
        <v>729</v>
      </c>
      <c r="E691" s="206" t="s">
        <v>720</v>
      </c>
      <c r="F691" s="207"/>
      <c r="G691" s="118" t="s">
        <v>721</v>
      </c>
      <c r="H691" s="118">
        <v>1.4E-2</v>
      </c>
      <c r="I691" s="118">
        <v>18.93</v>
      </c>
      <c r="J691" s="118">
        <v>0.26</v>
      </c>
    </row>
    <row r="692" spans="1:10" ht="18" hidden="1" customHeight="1" x14ac:dyDescent="0.3">
      <c r="A692" s="122" t="s">
        <v>739</v>
      </c>
      <c r="B692" s="123">
        <v>6085</v>
      </c>
      <c r="C692" s="123" t="s">
        <v>158</v>
      </c>
      <c r="D692" s="123" t="s">
        <v>962</v>
      </c>
      <c r="E692" s="215" t="s">
        <v>783</v>
      </c>
      <c r="F692" s="216"/>
      <c r="G692" s="123" t="s">
        <v>78</v>
      </c>
      <c r="H692" s="123">
        <v>0.16</v>
      </c>
      <c r="I692" s="123">
        <v>9.2100000000000009</v>
      </c>
      <c r="J692" s="123">
        <v>1.47</v>
      </c>
    </row>
    <row r="693" spans="1:10" ht="24" hidden="1" customHeight="1" x14ac:dyDescent="0.3">
      <c r="A693" s="142" t="s">
        <v>111</v>
      </c>
      <c r="B693" s="142" t="s">
        <v>111</v>
      </c>
      <c r="C693" s="142" t="s">
        <v>111</v>
      </c>
      <c r="D693" s="142" t="s">
        <v>111</v>
      </c>
      <c r="E693" s="142" t="s">
        <v>731</v>
      </c>
      <c r="F693" s="142">
        <v>0.87</v>
      </c>
      <c r="G693" s="142" t="s">
        <v>732</v>
      </c>
      <c r="H693" s="142">
        <v>0</v>
      </c>
      <c r="I693" s="142" t="s">
        <v>733</v>
      </c>
      <c r="J693" s="142">
        <v>0.87</v>
      </c>
    </row>
    <row r="694" spans="1:10" ht="36" hidden="1" customHeight="1" x14ac:dyDescent="0.3">
      <c r="A694" s="142" t="s">
        <v>111</v>
      </c>
      <c r="B694" s="142" t="s">
        <v>111</v>
      </c>
      <c r="C694" s="142" t="s">
        <v>111</v>
      </c>
      <c r="D694" s="142" t="s">
        <v>111</v>
      </c>
      <c r="E694" s="142" t="s">
        <v>734</v>
      </c>
      <c r="F694" s="142">
        <v>0.63</v>
      </c>
      <c r="G694" s="142" t="s">
        <v>111</v>
      </c>
      <c r="H694" s="208" t="s">
        <v>735</v>
      </c>
      <c r="I694" s="208"/>
      <c r="J694" s="142">
        <v>3.33</v>
      </c>
    </row>
    <row r="695" spans="1:10" ht="24" hidden="1" customHeight="1" x14ac:dyDescent="0.3">
      <c r="A695" s="132" t="s">
        <v>111</v>
      </c>
      <c r="B695" s="132" t="s">
        <v>111</v>
      </c>
      <c r="C695" s="132" t="s">
        <v>111</v>
      </c>
      <c r="D695" s="132" t="s">
        <v>111</v>
      </c>
      <c r="E695" s="132" t="s">
        <v>111</v>
      </c>
      <c r="F695" s="132" t="s">
        <v>111</v>
      </c>
      <c r="G695" s="132" t="s">
        <v>736</v>
      </c>
      <c r="H695" s="133">
        <v>3439.8</v>
      </c>
      <c r="I695" s="132" t="s">
        <v>737</v>
      </c>
      <c r="J695" s="133">
        <v>11454.53</v>
      </c>
    </row>
    <row r="696" spans="1:10" ht="24" hidden="1" customHeight="1" x14ac:dyDescent="0.3">
      <c r="A696" s="120" t="s">
        <v>111</v>
      </c>
      <c r="B696" s="120" t="s">
        <v>111</v>
      </c>
      <c r="C696" s="120" t="s">
        <v>111</v>
      </c>
      <c r="D696" s="120" t="s">
        <v>111</v>
      </c>
      <c r="E696" s="120" t="s">
        <v>111</v>
      </c>
      <c r="F696" s="120" t="s">
        <v>111</v>
      </c>
      <c r="G696" s="120" t="s">
        <v>111</v>
      </c>
      <c r="H696" s="120" t="s">
        <v>111</v>
      </c>
      <c r="I696" s="120" t="s">
        <v>111</v>
      </c>
      <c r="J696" s="120" t="s">
        <v>111</v>
      </c>
    </row>
    <row r="697" spans="1:10" ht="24" hidden="1" customHeight="1" x14ac:dyDescent="0.3">
      <c r="A697" s="121" t="s">
        <v>307</v>
      </c>
      <c r="B697" s="115" t="s">
        <v>140</v>
      </c>
      <c r="C697" s="115" t="s">
        <v>141</v>
      </c>
      <c r="D697" s="115" t="s">
        <v>10</v>
      </c>
      <c r="E697" s="211" t="s">
        <v>715</v>
      </c>
      <c r="F697" s="212"/>
      <c r="G697" s="115" t="s">
        <v>142</v>
      </c>
      <c r="H697" s="115" t="s">
        <v>143</v>
      </c>
      <c r="I697" s="115" t="s">
        <v>144</v>
      </c>
      <c r="J697" s="115" t="s">
        <v>11</v>
      </c>
    </row>
    <row r="698" spans="1:10" ht="36" hidden="1" customHeight="1" x14ac:dyDescent="0.3">
      <c r="A698" s="108" t="s">
        <v>716</v>
      </c>
      <c r="B698" s="109">
        <v>88486</v>
      </c>
      <c r="C698" s="109" t="s">
        <v>158</v>
      </c>
      <c r="D698" s="109" t="s">
        <v>308</v>
      </c>
      <c r="E698" s="213" t="s">
        <v>751</v>
      </c>
      <c r="F698" s="214"/>
      <c r="G698" s="109" t="s">
        <v>156</v>
      </c>
      <c r="H698" s="109">
        <v>1</v>
      </c>
      <c r="I698" s="109">
        <v>14.26</v>
      </c>
      <c r="J698" s="109">
        <v>14.26</v>
      </c>
    </row>
    <row r="699" spans="1:10" ht="14.25" hidden="1" customHeight="1" x14ac:dyDescent="0.3">
      <c r="A699" s="117" t="s">
        <v>718</v>
      </c>
      <c r="B699" s="118">
        <v>88316</v>
      </c>
      <c r="C699" s="118" t="s">
        <v>158</v>
      </c>
      <c r="D699" s="118" t="s">
        <v>729</v>
      </c>
      <c r="E699" s="206" t="s">
        <v>720</v>
      </c>
      <c r="F699" s="207"/>
      <c r="G699" s="118" t="s">
        <v>721</v>
      </c>
      <c r="H699" s="118">
        <v>6.2E-2</v>
      </c>
      <c r="I699" s="118">
        <v>18.93</v>
      </c>
      <c r="J699" s="118">
        <v>1.17</v>
      </c>
    </row>
    <row r="700" spans="1:10" ht="14.25" hidden="1" customHeight="1" x14ac:dyDescent="0.3">
      <c r="A700" s="117" t="s">
        <v>718</v>
      </c>
      <c r="B700" s="118">
        <v>88310</v>
      </c>
      <c r="C700" s="118" t="s">
        <v>158</v>
      </c>
      <c r="D700" s="118" t="s">
        <v>727</v>
      </c>
      <c r="E700" s="206" t="s">
        <v>720</v>
      </c>
      <c r="F700" s="207"/>
      <c r="G700" s="118" t="s">
        <v>721</v>
      </c>
      <c r="H700" s="118">
        <v>0.17</v>
      </c>
      <c r="I700" s="118">
        <v>24.91</v>
      </c>
      <c r="J700" s="118">
        <v>4.2300000000000004</v>
      </c>
    </row>
    <row r="701" spans="1:10" ht="30" hidden="1" customHeight="1" x14ac:dyDescent="0.3">
      <c r="A701" s="122" t="s">
        <v>739</v>
      </c>
      <c r="B701" s="123">
        <v>7356</v>
      </c>
      <c r="C701" s="123" t="s">
        <v>158</v>
      </c>
      <c r="D701" s="123" t="s">
        <v>963</v>
      </c>
      <c r="E701" s="215" t="s">
        <v>783</v>
      </c>
      <c r="F701" s="216"/>
      <c r="G701" s="123" t="s">
        <v>78</v>
      </c>
      <c r="H701" s="123">
        <v>0.33</v>
      </c>
      <c r="I701" s="123">
        <v>26.87</v>
      </c>
      <c r="J701" s="123">
        <v>8.86</v>
      </c>
    </row>
    <row r="702" spans="1:10" ht="1.1499999999999999" hidden="1" customHeight="1" x14ac:dyDescent="0.3">
      <c r="A702" s="142" t="s">
        <v>111</v>
      </c>
      <c r="B702" s="142" t="s">
        <v>111</v>
      </c>
      <c r="C702" s="142" t="s">
        <v>111</v>
      </c>
      <c r="D702" s="142" t="s">
        <v>111</v>
      </c>
      <c r="E702" s="142" t="s">
        <v>731</v>
      </c>
      <c r="F702" s="142">
        <v>3.87</v>
      </c>
      <c r="G702" s="142" t="s">
        <v>732</v>
      </c>
      <c r="H702" s="142">
        <v>0</v>
      </c>
      <c r="I702" s="142" t="s">
        <v>733</v>
      </c>
      <c r="J702" s="142">
        <v>3.87</v>
      </c>
    </row>
    <row r="703" spans="1:10" ht="18" hidden="1" customHeight="1" x14ac:dyDescent="0.3">
      <c r="A703" s="142" t="s">
        <v>111</v>
      </c>
      <c r="B703" s="142" t="s">
        <v>111</v>
      </c>
      <c r="C703" s="142" t="s">
        <v>111</v>
      </c>
      <c r="D703" s="142" t="s">
        <v>111</v>
      </c>
      <c r="E703" s="142" t="s">
        <v>734</v>
      </c>
      <c r="F703" s="142">
        <v>3.35</v>
      </c>
      <c r="G703" s="142" t="s">
        <v>111</v>
      </c>
      <c r="H703" s="208" t="s">
        <v>735</v>
      </c>
      <c r="I703" s="208"/>
      <c r="J703" s="142">
        <v>17.61</v>
      </c>
    </row>
    <row r="704" spans="1:10" ht="24" hidden="1" customHeight="1" x14ac:dyDescent="0.3">
      <c r="A704" s="132" t="s">
        <v>111</v>
      </c>
      <c r="B704" s="132" t="s">
        <v>111</v>
      </c>
      <c r="C704" s="132" t="s">
        <v>111</v>
      </c>
      <c r="D704" s="132" t="s">
        <v>111</v>
      </c>
      <c r="E704" s="132" t="s">
        <v>111</v>
      </c>
      <c r="F704" s="132" t="s">
        <v>111</v>
      </c>
      <c r="G704" s="132" t="s">
        <v>736</v>
      </c>
      <c r="H704" s="133">
        <v>1562.02</v>
      </c>
      <c r="I704" s="132" t="s">
        <v>737</v>
      </c>
      <c r="J704" s="133">
        <v>27507.17</v>
      </c>
    </row>
    <row r="705" spans="1:10" ht="36" hidden="1" customHeight="1" x14ac:dyDescent="0.3">
      <c r="A705" s="120" t="s">
        <v>111</v>
      </c>
      <c r="B705" s="120" t="s">
        <v>111</v>
      </c>
      <c r="C705" s="120" t="s">
        <v>111</v>
      </c>
      <c r="D705" s="120" t="s">
        <v>111</v>
      </c>
      <c r="E705" s="120" t="s">
        <v>111</v>
      </c>
      <c r="F705" s="120" t="s">
        <v>111</v>
      </c>
      <c r="G705" s="120" t="s">
        <v>111</v>
      </c>
      <c r="H705" s="120" t="s">
        <v>111</v>
      </c>
      <c r="I705" s="120" t="s">
        <v>111</v>
      </c>
      <c r="J705" s="120" t="s">
        <v>111</v>
      </c>
    </row>
    <row r="706" spans="1:10" ht="24" hidden="1" customHeight="1" x14ac:dyDescent="0.3">
      <c r="A706" s="121" t="s">
        <v>309</v>
      </c>
      <c r="B706" s="115" t="s">
        <v>140</v>
      </c>
      <c r="C706" s="115" t="s">
        <v>141</v>
      </c>
      <c r="D706" s="115" t="s">
        <v>10</v>
      </c>
      <c r="E706" s="211" t="s">
        <v>715</v>
      </c>
      <c r="F706" s="212"/>
      <c r="G706" s="115" t="s">
        <v>142</v>
      </c>
      <c r="H706" s="115" t="s">
        <v>143</v>
      </c>
      <c r="I706" s="115" t="s">
        <v>144</v>
      </c>
      <c r="J706" s="115" t="s">
        <v>11</v>
      </c>
    </row>
    <row r="707" spans="1:10" ht="24" hidden="1" customHeight="1" x14ac:dyDescent="0.3">
      <c r="A707" s="108" t="s">
        <v>716</v>
      </c>
      <c r="B707" s="109">
        <v>88489</v>
      </c>
      <c r="C707" s="109" t="s">
        <v>158</v>
      </c>
      <c r="D707" s="109" t="s">
        <v>310</v>
      </c>
      <c r="E707" s="213" t="s">
        <v>751</v>
      </c>
      <c r="F707" s="214"/>
      <c r="G707" s="109" t="s">
        <v>156</v>
      </c>
      <c r="H707" s="109">
        <v>1</v>
      </c>
      <c r="I707" s="109">
        <v>14.81</v>
      </c>
      <c r="J707" s="109">
        <v>14.81</v>
      </c>
    </row>
    <row r="708" spans="1:10" ht="24" hidden="1" customHeight="1" x14ac:dyDescent="0.3">
      <c r="A708" s="117" t="s">
        <v>718</v>
      </c>
      <c r="B708" s="118">
        <v>88310</v>
      </c>
      <c r="C708" s="118" t="s">
        <v>158</v>
      </c>
      <c r="D708" s="118" t="s">
        <v>727</v>
      </c>
      <c r="E708" s="206" t="s">
        <v>720</v>
      </c>
      <c r="F708" s="207"/>
      <c r="G708" s="118" t="s">
        <v>721</v>
      </c>
      <c r="H708" s="118">
        <v>0.187</v>
      </c>
      <c r="I708" s="118">
        <v>24.91</v>
      </c>
      <c r="J708" s="118">
        <v>4.6500000000000004</v>
      </c>
    </row>
    <row r="709" spans="1:10" ht="36" hidden="1" customHeight="1" x14ac:dyDescent="0.3">
      <c r="A709" s="117" t="s">
        <v>718</v>
      </c>
      <c r="B709" s="118">
        <v>88316</v>
      </c>
      <c r="C709" s="118" t="s">
        <v>158</v>
      </c>
      <c r="D709" s="118" t="s">
        <v>729</v>
      </c>
      <c r="E709" s="206" t="s">
        <v>720</v>
      </c>
      <c r="F709" s="207"/>
      <c r="G709" s="118" t="s">
        <v>721</v>
      </c>
      <c r="H709" s="118">
        <v>6.9000000000000006E-2</v>
      </c>
      <c r="I709" s="118">
        <v>18.93</v>
      </c>
      <c r="J709" s="118">
        <v>1.3</v>
      </c>
    </row>
    <row r="710" spans="1:10" ht="14.25" hidden="1" customHeight="1" x14ac:dyDescent="0.3">
      <c r="A710" s="122" t="s">
        <v>739</v>
      </c>
      <c r="B710" s="123">
        <v>7356</v>
      </c>
      <c r="C710" s="123" t="s">
        <v>158</v>
      </c>
      <c r="D710" s="123" t="s">
        <v>963</v>
      </c>
      <c r="E710" s="215" t="s">
        <v>783</v>
      </c>
      <c r="F710" s="216"/>
      <c r="G710" s="123" t="s">
        <v>78</v>
      </c>
      <c r="H710" s="123">
        <v>0.33</v>
      </c>
      <c r="I710" s="123">
        <v>26.87</v>
      </c>
      <c r="J710" s="123">
        <v>8.86</v>
      </c>
    </row>
    <row r="711" spans="1:10" ht="14.25" hidden="1" customHeight="1" x14ac:dyDescent="0.3">
      <c r="A711" s="142" t="s">
        <v>111</v>
      </c>
      <c r="B711" s="142" t="s">
        <v>111</v>
      </c>
      <c r="C711" s="142" t="s">
        <v>111</v>
      </c>
      <c r="D711" s="142" t="s">
        <v>111</v>
      </c>
      <c r="E711" s="142" t="s">
        <v>731</v>
      </c>
      <c r="F711" s="142">
        <v>4.2699999999999996</v>
      </c>
      <c r="G711" s="142" t="s">
        <v>732</v>
      </c>
      <c r="H711" s="142">
        <v>0</v>
      </c>
      <c r="I711" s="142" t="s">
        <v>733</v>
      </c>
      <c r="J711" s="142">
        <v>4.2699999999999996</v>
      </c>
    </row>
    <row r="712" spans="1:10" ht="30" hidden="1" customHeight="1" x14ac:dyDescent="0.3">
      <c r="A712" s="142" t="s">
        <v>111</v>
      </c>
      <c r="B712" s="142" t="s">
        <v>111</v>
      </c>
      <c r="C712" s="142" t="s">
        <v>111</v>
      </c>
      <c r="D712" s="142" t="s">
        <v>111</v>
      </c>
      <c r="E712" s="142" t="s">
        <v>734</v>
      </c>
      <c r="F712" s="142">
        <v>3.48</v>
      </c>
      <c r="G712" s="142" t="s">
        <v>111</v>
      </c>
      <c r="H712" s="208" t="s">
        <v>735</v>
      </c>
      <c r="I712" s="208"/>
      <c r="J712" s="142">
        <v>18.29</v>
      </c>
    </row>
    <row r="713" spans="1:10" ht="1.1499999999999999" hidden="1" customHeight="1" x14ac:dyDescent="0.3">
      <c r="A713" s="132" t="s">
        <v>111</v>
      </c>
      <c r="B713" s="132" t="s">
        <v>111</v>
      </c>
      <c r="C713" s="132" t="s">
        <v>111</v>
      </c>
      <c r="D713" s="132" t="s">
        <v>111</v>
      </c>
      <c r="E713" s="132" t="s">
        <v>111</v>
      </c>
      <c r="F713" s="132" t="s">
        <v>111</v>
      </c>
      <c r="G713" s="132" t="s">
        <v>736</v>
      </c>
      <c r="H713" s="133">
        <v>3439.8</v>
      </c>
      <c r="I713" s="132" t="s">
        <v>737</v>
      </c>
      <c r="J713" s="133">
        <v>62913.94</v>
      </c>
    </row>
    <row r="714" spans="1:10" ht="24" hidden="1" customHeight="1" x14ac:dyDescent="0.3">
      <c r="A714" s="120" t="s">
        <v>111</v>
      </c>
      <c r="B714" s="120" t="s">
        <v>111</v>
      </c>
      <c r="C714" s="120" t="s">
        <v>111</v>
      </c>
      <c r="D714" s="120" t="s">
        <v>111</v>
      </c>
      <c r="E714" s="120" t="s">
        <v>111</v>
      </c>
      <c r="F714" s="120" t="s">
        <v>111</v>
      </c>
      <c r="G714" s="120" t="s">
        <v>111</v>
      </c>
      <c r="H714" s="120" t="s">
        <v>111</v>
      </c>
      <c r="I714" s="120" t="s">
        <v>111</v>
      </c>
      <c r="J714" s="120" t="s">
        <v>111</v>
      </c>
    </row>
    <row r="715" spans="1:10" ht="18" hidden="1" customHeight="1" x14ac:dyDescent="0.3">
      <c r="A715" s="121" t="s">
        <v>311</v>
      </c>
      <c r="B715" s="115" t="s">
        <v>140</v>
      </c>
      <c r="C715" s="115" t="s">
        <v>141</v>
      </c>
      <c r="D715" s="115" t="s">
        <v>10</v>
      </c>
      <c r="E715" s="211" t="s">
        <v>715</v>
      </c>
      <c r="F715" s="212"/>
      <c r="G715" s="115" t="s">
        <v>142</v>
      </c>
      <c r="H715" s="115" t="s">
        <v>143</v>
      </c>
      <c r="I715" s="115" t="s">
        <v>144</v>
      </c>
      <c r="J715" s="115" t="s">
        <v>11</v>
      </c>
    </row>
    <row r="716" spans="1:10" ht="36" hidden="1" customHeight="1" x14ac:dyDescent="0.3">
      <c r="A716" s="108" t="s">
        <v>716</v>
      </c>
      <c r="B716" s="109">
        <v>88484</v>
      </c>
      <c r="C716" s="109" t="s">
        <v>158</v>
      </c>
      <c r="D716" s="109" t="s">
        <v>312</v>
      </c>
      <c r="E716" s="213" t="s">
        <v>751</v>
      </c>
      <c r="F716" s="214"/>
      <c r="G716" s="109" t="s">
        <v>156</v>
      </c>
      <c r="H716" s="109">
        <v>1</v>
      </c>
      <c r="I716" s="109">
        <v>3.09</v>
      </c>
      <c r="J716" s="109">
        <v>3.09</v>
      </c>
    </row>
    <row r="717" spans="1:10" ht="36" hidden="1" customHeight="1" x14ac:dyDescent="0.3">
      <c r="A717" s="117" t="s">
        <v>718</v>
      </c>
      <c r="B717" s="118">
        <v>88310</v>
      </c>
      <c r="C717" s="118" t="s">
        <v>158</v>
      </c>
      <c r="D717" s="118" t="s">
        <v>727</v>
      </c>
      <c r="E717" s="206" t="s">
        <v>720</v>
      </c>
      <c r="F717" s="207"/>
      <c r="G717" s="118" t="s">
        <v>721</v>
      </c>
      <c r="H717" s="118">
        <v>5.0999999999999997E-2</v>
      </c>
      <c r="I717" s="118">
        <v>24.91</v>
      </c>
      <c r="J717" s="118">
        <v>1.27</v>
      </c>
    </row>
    <row r="718" spans="1:10" ht="36" hidden="1" customHeight="1" x14ac:dyDescent="0.3">
      <c r="A718" s="117" t="s">
        <v>718</v>
      </c>
      <c r="B718" s="118">
        <v>88316</v>
      </c>
      <c r="C718" s="118" t="s">
        <v>158</v>
      </c>
      <c r="D718" s="118" t="s">
        <v>729</v>
      </c>
      <c r="E718" s="206" t="s">
        <v>720</v>
      </c>
      <c r="F718" s="207"/>
      <c r="G718" s="118" t="s">
        <v>721</v>
      </c>
      <c r="H718" s="118">
        <v>1.9E-2</v>
      </c>
      <c r="I718" s="118">
        <v>18.93</v>
      </c>
      <c r="J718" s="118">
        <v>0.35</v>
      </c>
    </row>
    <row r="719" spans="1:10" ht="24" hidden="1" customHeight="1" x14ac:dyDescent="0.3">
      <c r="A719" s="122" t="s">
        <v>739</v>
      </c>
      <c r="B719" s="123">
        <v>6085</v>
      </c>
      <c r="C719" s="123" t="s">
        <v>158</v>
      </c>
      <c r="D719" s="123" t="s">
        <v>962</v>
      </c>
      <c r="E719" s="215" t="s">
        <v>783</v>
      </c>
      <c r="F719" s="216"/>
      <c r="G719" s="123" t="s">
        <v>78</v>
      </c>
      <c r="H719" s="123">
        <v>0.16</v>
      </c>
      <c r="I719" s="123">
        <v>9.2100000000000009</v>
      </c>
      <c r="J719" s="123">
        <v>1.47</v>
      </c>
    </row>
    <row r="720" spans="1:10" ht="24" hidden="1" customHeight="1" x14ac:dyDescent="0.3">
      <c r="A720" s="142" t="s">
        <v>111</v>
      </c>
      <c r="B720" s="142" t="s">
        <v>111</v>
      </c>
      <c r="C720" s="142" t="s">
        <v>111</v>
      </c>
      <c r="D720" s="142" t="s">
        <v>111</v>
      </c>
      <c r="E720" s="142" t="s">
        <v>731</v>
      </c>
      <c r="F720" s="142">
        <v>1.1599999999999999</v>
      </c>
      <c r="G720" s="142" t="s">
        <v>732</v>
      </c>
      <c r="H720" s="142">
        <v>0</v>
      </c>
      <c r="I720" s="142" t="s">
        <v>733</v>
      </c>
      <c r="J720" s="142">
        <v>1.1599999999999999</v>
      </c>
    </row>
    <row r="721" spans="1:10" ht="36" hidden="1" customHeight="1" x14ac:dyDescent="0.3">
      <c r="A721" s="142" t="s">
        <v>111</v>
      </c>
      <c r="B721" s="142" t="s">
        <v>111</v>
      </c>
      <c r="C721" s="142" t="s">
        <v>111</v>
      </c>
      <c r="D721" s="142" t="s">
        <v>111</v>
      </c>
      <c r="E721" s="142" t="s">
        <v>734</v>
      </c>
      <c r="F721" s="142">
        <v>0.72</v>
      </c>
      <c r="G721" s="142" t="s">
        <v>111</v>
      </c>
      <c r="H721" s="208" t="s">
        <v>735</v>
      </c>
      <c r="I721" s="208"/>
      <c r="J721" s="142">
        <v>3.81</v>
      </c>
    </row>
    <row r="722" spans="1:10" ht="25.5" hidden="1" customHeight="1" x14ac:dyDescent="0.3">
      <c r="A722" s="132" t="s">
        <v>111</v>
      </c>
      <c r="B722" s="132" t="s">
        <v>111</v>
      </c>
      <c r="C722" s="132" t="s">
        <v>111</v>
      </c>
      <c r="D722" s="132" t="s">
        <v>111</v>
      </c>
      <c r="E722" s="132" t="s">
        <v>111</v>
      </c>
      <c r="F722" s="132" t="s">
        <v>111</v>
      </c>
      <c r="G722" s="132" t="s">
        <v>736</v>
      </c>
      <c r="H722" s="133">
        <v>1562.02</v>
      </c>
      <c r="I722" s="132" t="s">
        <v>737</v>
      </c>
      <c r="J722" s="133">
        <v>5951.29</v>
      </c>
    </row>
    <row r="723" spans="1:10" ht="14.25" hidden="1" customHeight="1" x14ac:dyDescent="0.3">
      <c r="A723" s="120" t="s">
        <v>111</v>
      </c>
      <c r="B723" s="120" t="s">
        <v>111</v>
      </c>
      <c r="C723" s="120" t="s">
        <v>111</v>
      </c>
      <c r="D723" s="120" t="s">
        <v>111</v>
      </c>
      <c r="E723" s="120" t="s">
        <v>111</v>
      </c>
      <c r="F723" s="120" t="s">
        <v>111</v>
      </c>
      <c r="G723" s="120" t="s">
        <v>111</v>
      </c>
      <c r="H723" s="120" t="s">
        <v>111</v>
      </c>
      <c r="I723" s="120" t="s">
        <v>111</v>
      </c>
      <c r="J723" s="120" t="s">
        <v>111</v>
      </c>
    </row>
    <row r="724" spans="1:10" ht="30" hidden="1" customHeight="1" x14ac:dyDescent="0.3">
      <c r="A724" s="101">
        <v>9</v>
      </c>
      <c r="B724" s="102" t="s">
        <v>111</v>
      </c>
      <c r="C724" s="102" t="s">
        <v>111</v>
      </c>
      <c r="D724" s="102" t="s">
        <v>30</v>
      </c>
      <c r="E724" s="102" t="s">
        <v>111</v>
      </c>
      <c r="F724" s="209" t="s">
        <v>111</v>
      </c>
      <c r="G724" s="210"/>
      <c r="H724" s="102" t="s">
        <v>111</v>
      </c>
      <c r="I724" s="102" t="s">
        <v>111</v>
      </c>
      <c r="J724" s="107">
        <v>59431.16</v>
      </c>
    </row>
    <row r="725" spans="1:10" ht="1.1499999999999999" hidden="1" customHeight="1" x14ac:dyDescent="0.3">
      <c r="A725" s="113" t="s">
        <v>313</v>
      </c>
      <c r="B725" s="114" t="s">
        <v>140</v>
      </c>
      <c r="C725" s="114" t="s">
        <v>141</v>
      </c>
      <c r="D725" s="114" t="s">
        <v>10</v>
      </c>
      <c r="E725" s="211" t="s">
        <v>715</v>
      </c>
      <c r="F725" s="212"/>
      <c r="G725" s="114" t="s">
        <v>142</v>
      </c>
      <c r="H725" s="114" t="s">
        <v>143</v>
      </c>
      <c r="I725" s="114" t="s">
        <v>144</v>
      </c>
      <c r="J725" s="114" t="s">
        <v>11</v>
      </c>
    </row>
    <row r="726" spans="1:10" ht="24" hidden="1" customHeight="1" x14ac:dyDescent="0.3">
      <c r="A726" s="108" t="s">
        <v>716</v>
      </c>
      <c r="B726" s="109">
        <v>98671</v>
      </c>
      <c r="C726" s="109" t="s">
        <v>158</v>
      </c>
      <c r="D726" s="109" t="s">
        <v>314</v>
      </c>
      <c r="E726" s="213" t="s">
        <v>798</v>
      </c>
      <c r="F726" s="214"/>
      <c r="G726" s="109" t="s">
        <v>156</v>
      </c>
      <c r="H726" s="109">
        <v>1</v>
      </c>
      <c r="I726" s="109">
        <v>456.35</v>
      </c>
      <c r="J726" s="109">
        <v>456.35</v>
      </c>
    </row>
    <row r="727" spans="1:10" ht="24" hidden="1" customHeight="1" x14ac:dyDescent="0.3">
      <c r="A727" s="117" t="s">
        <v>718</v>
      </c>
      <c r="B727" s="118">
        <v>88274</v>
      </c>
      <c r="C727" s="118" t="s">
        <v>158</v>
      </c>
      <c r="D727" s="118" t="s">
        <v>875</v>
      </c>
      <c r="E727" s="206" t="s">
        <v>720</v>
      </c>
      <c r="F727" s="207"/>
      <c r="G727" s="118" t="s">
        <v>721</v>
      </c>
      <c r="H727" s="118">
        <v>1.1879999999999999</v>
      </c>
      <c r="I727" s="118">
        <v>23.56</v>
      </c>
      <c r="J727" s="118">
        <v>27.98</v>
      </c>
    </row>
    <row r="728" spans="1:10" ht="18" hidden="1" customHeight="1" x14ac:dyDescent="0.3">
      <c r="A728" s="117" t="s">
        <v>718</v>
      </c>
      <c r="B728" s="118">
        <v>88316</v>
      </c>
      <c r="C728" s="118" t="s">
        <v>158</v>
      </c>
      <c r="D728" s="118" t="s">
        <v>729</v>
      </c>
      <c r="E728" s="206" t="s">
        <v>720</v>
      </c>
      <c r="F728" s="207"/>
      <c r="G728" s="118" t="s">
        <v>721</v>
      </c>
      <c r="H728" s="118">
        <v>0.59399999999999997</v>
      </c>
      <c r="I728" s="118">
        <v>18.93</v>
      </c>
      <c r="J728" s="118">
        <v>11.24</v>
      </c>
    </row>
    <row r="729" spans="1:10" ht="48" hidden="1" customHeight="1" x14ac:dyDescent="0.3">
      <c r="A729" s="122" t="s">
        <v>739</v>
      </c>
      <c r="B729" s="123">
        <v>10841</v>
      </c>
      <c r="C729" s="123" t="s">
        <v>158</v>
      </c>
      <c r="D729" s="123" t="s">
        <v>964</v>
      </c>
      <c r="E729" s="215" t="s">
        <v>783</v>
      </c>
      <c r="F729" s="216"/>
      <c r="G729" s="123" t="s">
        <v>156</v>
      </c>
      <c r="H729" s="123">
        <v>1.1599999999999999</v>
      </c>
      <c r="I729" s="123">
        <v>339.62</v>
      </c>
      <c r="J729" s="123">
        <v>393.95</v>
      </c>
    </row>
    <row r="730" spans="1:10" ht="60" hidden="1" customHeight="1" x14ac:dyDescent="0.3">
      <c r="A730" s="122" t="s">
        <v>739</v>
      </c>
      <c r="B730" s="123">
        <v>34357</v>
      </c>
      <c r="C730" s="123" t="s">
        <v>158</v>
      </c>
      <c r="D730" s="123" t="s">
        <v>960</v>
      </c>
      <c r="E730" s="215" t="s">
        <v>783</v>
      </c>
      <c r="F730" s="216"/>
      <c r="G730" s="123" t="s">
        <v>841</v>
      </c>
      <c r="H730" s="123">
        <v>0.14000000000000001</v>
      </c>
      <c r="I730" s="123">
        <v>4.99</v>
      </c>
      <c r="J730" s="123">
        <v>0.69</v>
      </c>
    </row>
    <row r="731" spans="1:10" ht="60" hidden="1" customHeight="1" x14ac:dyDescent="0.3">
      <c r="A731" s="122" t="s">
        <v>739</v>
      </c>
      <c r="B731" s="123">
        <v>37595</v>
      </c>
      <c r="C731" s="123" t="s">
        <v>158</v>
      </c>
      <c r="D731" s="123" t="s">
        <v>965</v>
      </c>
      <c r="E731" s="215" t="s">
        <v>783</v>
      </c>
      <c r="F731" s="216"/>
      <c r="G731" s="123" t="s">
        <v>841</v>
      </c>
      <c r="H731" s="123">
        <v>8.6199999999999992</v>
      </c>
      <c r="I731" s="123">
        <v>2.61</v>
      </c>
      <c r="J731" s="123">
        <v>22.49</v>
      </c>
    </row>
    <row r="732" spans="1:10" ht="24" hidden="1" customHeight="1" x14ac:dyDescent="0.3">
      <c r="A732" s="142" t="s">
        <v>111</v>
      </c>
      <c r="B732" s="142" t="s">
        <v>111</v>
      </c>
      <c r="C732" s="142" t="s">
        <v>111</v>
      </c>
      <c r="D732" s="142" t="s">
        <v>111</v>
      </c>
      <c r="E732" s="142" t="s">
        <v>731</v>
      </c>
      <c r="F732" s="142">
        <v>29.3</v>
      </c>
      <c r="G732" s="142" t="s">
        <v>732</v>
      </c>
      <c r="H732" s="142">
        <v>0</v>
      </c>
      <c r="I732" s="142" t="s">
        <v>733</v>
      </c>
      <c r="J732" s="142">
        <v>29.3</v>
      </c>
    </row>
    <row r="733" spans="1:10" ht="24" hidden="1" customHeight="1" x14ac:dyDescent="0.3">
      <c r="A733" s="142" t="s">
        <v>111</v>
      </c>
      <c r="B733" s="142" t="s">
        <v>111</v>
      </c>
      <c r="C733" s="142" t="s">
        <v>111</v>
      </c>
      <c r="D733" s="142" t="s">
        <v>111</v>
      </c>
      <c r="E733" s="142" t="s">
        <v>734</v>
      </c>
      <c r="F733" s="142">
        <v>107.42</v>
      </c>
      <c r="G733" s="142" t="s">
        <v>111</v>
      </c>
      <c r="H733" s="208" t="s">
        <v>735</v>
      </c>
      <c r="I733" s="208"/>
      <c r="J733" s="142">
        <v>563.77</v>
      </c>
    </row>
    <row r="734" spans="1:10" ht="36" hidden="1" customHeight="1" x14ac:dyDescent="0.3">
      <c r="A734" s="132" t="s">
        <v>111</v>
      </c>
      <c r="B734" s="132" t="s">
        <v>111</v>
      </c>
      <c r="C734" s="132" t="s">
        <v>111</v>
      </c>
      <c r="D734" s="132" t="s">
        <v>111</v>
      </c>
      <c r="E734" s="132" t="s">
        <v>111</v>
      </c>
      <c r="F734" s="132" t="s">
        <v>111</v>
      </c>
      <c r="G734" s="132" t="s">
        <v>736</v>
      </c>
      <c r="H734" s="132">
        <v>5.5</v>
      </c>
      <c r="I734" s="132" t="s">
        <v>737</v>
      </c>
      <c r="J734" s="133">
        <v>3100.73</v>
      </c>
    </row>
    <row r="735" spans="1:10" ht="48" hidden="1" customHeight="1" x14ac:dyDescent="0.3">
      <c r="A735" s="120" t="s">
        <v>111</v>
      </c>
      <c r="B735" s="120" t="s">
        <v>111</v>
      </c>
      <c r="C735" s="120" t="s">
        <v>111</v>
      </c>
      <c r="D735" s="120" t="s">
        <v>111</v>
      </c>
      <c r="E735" s="120" t="s">
        <v>111</v>
      </c>
      <c r="F735" s="120" t="s">
        <v>111</v>
      </c>
      <c r="G735" s="120" t="s">
        <v>111</v>
      </c>
      <c r="H735" s="120" t="s">
        <v>111</v>
      </c>
      <c r="I735" s="120" t="s">
        <v>111</v>
      </c>
      <c r="J735" s="120" t="s">
        <v>111</v>
      </c>
    </row>
    <row r="736" spans="1:10" ht="24" hidden="1" customHeight="1" x14ac:dyDescent="0.3">
      <c r="A736" s="121" t="s">
        <v>315</v>
      </c>
      <c r="B736" s="115" t="s">
        <v>140</v>
      </c>
      <c r="C736" s="115" t="s">
        <v>141</v>
      </c>
      <c r="D736" s="115" t="s">
        <v>10</v>
      </c>
      <c r="E736" s="211" t="s">
        <v>715</v>
      </c>
      <c r="F736" s="212"/>
      <c r="G736" s="115" t="s">
        <v>142</v>
      </c>
      <c r="H736" s="115" t="s">
        <v>143</v>
      </c>
      <c r="I736" s="115" t="s">
        <v>144</v>
      </c>
      <c r="J736" s="115" t="s">
        <v>11</v>
      </c>
    </row>
    <row r="737" spans="1:10" ht="24" customHeight="1" x14ac:dyDescent="0.3">
      <c r="A737" s="108" t="s">
        <v>716</v>
      </c>
      <c r="B737" s="109">
        <v>202104</v>
      </c>
      <c r="C737" s="109" t="s">
        <v>154</v>
      </c>
      <c r="D737" s="109" t="s">
        <v>316</v>
      </c>
      <c r="E737" s="213" t="s">
        <v>966</v>
      </c>
      <c r="F737" s="214"/>
      <c r="G737" s="109" t="s">
        <v>265</v>
      </c>
      <c r="H737" s="109">
        <v>1</v>
      </c>
      <c r="I737" s="109">
        <v>159</v>
      </c>
      <c r="J737" s="109">
        <v>159</v>
      </c>
    </row>
    <row r="738" spans="1:10" ht="24" hidden="1" customHeight="1" x14ac:dyDescent="0.3">
      <c r="A738" s="117" t="s">
        <v>718</v>
      </c>
      <c r="B738" s="118">
        <v>88316</v>
      </c>
      <c r="C738" s="118" t="s">
        <v>158</v>
      </c>
      <c r="D738" s="118" t="s">
        <v>729</v>
      </c>
      <c r="E738" s="206" t="s">
        <v>720</v>
      </c>
      <c r="F738" s="207"/>
      <c r="G738" s="118" t="s">
        <v>721</v>
      </c>
      <c r="H738" s="118">
        <v>1.004</v>
      </c>
      <c r="I738" s="118">
        <v>18.93</v>
      </c>
      <c r="J738" s="118">
        <v>19</v>
      </c>
    </row>
    <row r="739" spans="1:10" ht="36" customHeight="1" x14ac:dyDescent="0.3">
      <c r="A739" s="122" t="s">
        <v>739</v>
      </c>
      <c r="B739" s="123">
        <v>25821</v>
      </c>
      <c r="C739" s="123" t="s">
        <v>154</v>
      </c>
      <c r="D739" s="123" t="s">
        <v>967</v>
      </c>
      <c r="E739" s="215" t="s">
        <v>783</v>
      </c>
      <c r="F739" s="216"/>
      <c r="G739" s="123" t="s">
        <v>265</v>
      </c>
      <c r="H739" s="123">
        <v>1</v>
      </c>
      <c r="I739" s="123">
        <v>140</v>
      </c>
      <c r="J739" s="123">
        <v>140</v>
      </c>
    </row>
    <row r="740" spans="1:10" hidden="1" x14ac:dyDescent="0.3">
      <c r="A740" s="142" t="s">
        <v>111</v>
      </c>
      <c r="B740" s="142" t="s">
        <v>111</v>
      </c>
      <c r="C740" s="142" t="s">
        <v>111</v>
      </c>
      <c r="D740" s="142" t="s">
        <v>111</v>
      </c>
      <c r="E740" s="142" t="s">
        <v>731</v>
      </c>
      <c r="F740" s="142">
        <v>13.52</v>
      </c>
      <c r="G740" s="142" t="s">
        <v>732</v>
      </c>
      <c r="H740" s="142">
        <v>0</v>
      </c>
      <c r="I740" s="142" t="s">
        <v>733</v>
      </c>
      <c r="J740" s="142">
        <v>13.52</v>
      </c>
    </row>
    <row r="741" spans="1:10" ht="14.25" hidden="1" customHeight="1" x14ac:dyDescent="0.3">
      <c r="A741" s="142" t="s">
        <v>111</v>
      </c>
      <c r="B741" s="142" t="s">
        <v>111</v>
      </c>
      <c r="C741" s="142" t="s">
        <v>111</v>
      </c>
      <c r="D741" s="142" t="s">
        <v>111</v>
      </c>
      <c r="E741" s="142" t="s">
        <v>734</v>
      </c>
      <c r="F741" s="142">
        <v>37.42</v>
      </c>
      <c r="G741" s="142" t="s">
        <v>111</v>
      </c>
      <c r="H741" s="208" t="s">
        <v>735</v>
      </c>
      <c r="I741" s="208"/>
      <c r="J741" s="142">
        <v>196.42</v>
      </c>
    </row>
    <row r="742" spans="1:10" ht="30" hidden="1" customHeight="1" x14ac:dyDescent="0.3">
      <c r="A742" s="132" t="s">
        <v>111</v>
      </c>
      <c r="B742" s="132" t="s">
        <v>111</v>
      </c>
      <c r="C742" s="132" t="s">
        <v>111</v>
      </c>
      <c r="D742" s="132" t="s">
        <v>111</v>
      </c>
      <c r="E742" s="132" t="s">
        <v>111</v>
      </c>
      <c r="F742" s="132" t="s">
        <v>111</v>
      </c>
      <c r="G742" s="132" t="s">
        <v>736</v>
      </c>
      <c r="H742" s="132">
        <v>22.38</v>
      </c>
      <c r="I742" s="132" t="s">
        <v>737</v>
      </c>
      <c r="J742" s="133">
        <v>4395.87</v>
      </c>
    </row>
    <row r="743" spans="1:10" ht="1.1499999999999999" hidden="1" customHeight="1" x14ac:dyDescent="0.3">
      <c r="A743" s="120" t="s">
        <v>111</v>
      </c>
      <c r="B743" s="120" t="s">
        <v>111</v>
      </c>
      <c r="C743" s="120" t="s">
        <v>111</v>
      </c>
      <c r="D743" s="120" t="s">
        <v>111</v>
      </c>
      <c r="E743" s="120" t="s">
        <v>111</v>
      </c>
      <c r="F743" s="120" t="s">
        <v>111</v>
      </c>
      <c r="G743" s="120" t="s">
        <v>111</v>
      </c>
      <c r="H743" s="120" t="s">
        <v>111</v>
      </c>
      <c r="I743" s="120" t="s">
        <v>111</v>
      </c>
      <c r="J743" s="120" t="s">
        <v>111</v>
      </c>
    </row>
    <row r="744" spans="1:10" ht="18" hidden="1" customHeight="1" x14ac:dyDescent="0.3">
      <c r="A744" s="121" t="s">
        <v>317</v>
      </c>
      <c r="B744" s="115" t="s">
        <v>140</v>
      </c>
      <c r="C744" s="115" t="s">
        <v>141</v>
      </c>
      <c r="D744" s="115" t="s">
        <v>10</v>
      </c>
      <c r="E744" s="211" t="s">
        <v>715</v>
      </c>
      <c r="F744" s="212"/>
      <c r="G744" s="115" t="s">
        <v>142</v>
      </c>
      <c r="H744" s="115" t="s">
        <v>143</v>
      </c>
      <c r="I744" s="115" t="s">
        <v>144</v>
      </c>
      <c r="J744" s="115" t="s">
        <v>11</v>
      </c>
    </row>
    <row r="745" spans="1:10" ht="24" hidden="1" customHeight="1" x14ac:dyDescent="0.3">
      <c r="A745" s="108" t="s">
        <v>716</v>
      </c>
      <c r="B745" s="109">
        <v>87630</v>
      </c>
      <c r="C745" s="109" t="s">
        <v>158</v>
      </c>
      <c r="D745" s="109" t="s">
        <v>318</v>
      </c>
      <c r="E745" s="213" t="s">
        <v>798</v>
      </c>
      <c r="F745" s="214"/>
      <c r="G745" s="109" t="s">
        <v>156</v>
      </c>
      <c r="H745" s="109">
        <v>1</v>
      </c>
      <c r="I745" s="109">
        <v>39.69</v>
      </c>
      <c r="J745" s="109">
        <v>39.69</v>
      </c>
    </row>
    <row r="746" spans="1:10" ht="24" hidden="1" customHeight="1" x14ac:dyDescent="0.3">
      <c r="A746" s="117" t="s">
        <v>718</v>
      </c>
      <c r="B746" s="118">
        <v>87301</v>
      </c>
      <c r="C746" s="118" t="s">
        <v>158</v>
      </c>
      <c r="D746" s="118" t="s">
        <v>968</v>
      </c>
      <c r="E746" s="206" t="s">
        <v>720</v>
      </c>
      <c r="F746" s="207"/>
      <c r="G746" s="118" t="s">
        <v>174</v>
      </c>
      <c r="H746" s="118">
        <v>4.3099999999999999E-2</v>
      </c>
      <c r="I746" s="118">
        <v>633.52</v>
      </c>
      <c r="J746" s="118">
        <v>27.3</v>
      </c>
    </row>
    <row r="747" spans="1:10" ht="24" hidden="1" customHeight="1" x14ac:dyDescent="0.3">
      <c r="A747" s="117" t="s">
        <v>718</v>
      </c>
      <c r="B747" s="118">
        <v>88309</v>
      </c>
      <c r="C747" s="118" t="s">
        <v>158</v>
      </c>
      <c r="D747" s="118" t="s">
        <v>874</v>
      </c>
      <c r="E747" s="206" t="s">
        <v>720</v>
      </c>
      <c r="F747" s="207"/>
      <c r="G747" s="118" t="s">
        <v>721</v>
      </c>
      <c r="H747" s="118">
        <v>0.245</v>
      </c>
      <c r="I747" s="118">
        <v>23.68</v>
      </c>
      <c r="J747" s="118">
        <v>5.8</v>
      </c>
    </row>
    <row r="748" spans="1:10" ht="60" hidden="1" customHeight="1" x14ac:dyDescent="0.3">
      <c r="A748" s="117" t="s">
        <v>718</v>
      </c>
      <c r="B748" s="118">
        <v>88316</v>
      </c>
      <c r="C748" s="118" t="s">
        <v>158</v>
      </c>
      <c r="D748" s="118" t="s">
        <v>729</v>
      </c>
      <c r="E748" s="206" t="s">
        <v>720</v>
      </c>
      <c r="F748" s="207"/>
      <c r="G748" s="118" t="s">
        <v>721</v>
      </c>
      <c r="H748" s="118">
        <v>0.123</v>
      </c>
      <c r="I748" s="118">
        <v>18.93</v>
      </c>
      <c r="J748" s="118">
        <v>2.3199999999999998</v>
      </c>
    </row>
    <row r="749" spans="1:10" ht="14.25" hidden="1" customHeight="1" x14ac:dyDescent="0.3">
      <c r="A749" s="122" t="s">
        <v>739</v>
      </c>
      <c r="B749" s="123">
        <v>1379</v>
      </c>
      <c r="C749" s="123" t="s">
        <v>158</v>
      </c>
      <c r="D749" s="123" t="s">
        <v>969</v>
      </c>
      <c r="E749" s="215" t="s">
        <v>783</v>
      </c>
      <c r="F749" s="216"/>
      <c r="G749" s="123" t="s">
        <v>841</v>
      </c>
      <c r="H749" s="123">
        <v>0.5</v>
      </c>
      <c r="I749" s="123">
        <v>0.89</v>
      </c>
      <c r="J749" s="123">
        <v>0.44</v>
      </c>
    </row>
    <row r="750" spans="1:10" ht="14.25" hidden="1" customHeight="1" x14ac:dyDescent="0.3">
      <c r="A750" s="122" t="s">
        <v>739</v>
      </c>
      <c r="B750" s="123">
        <v>7334</v>
      </c>
      <c r="C750" s="123" t="s">
        <v>158</v>
      </c>
      <c r="D750" s="123" t="s">
        <v>970</v>
      </c>
      <c r="E750" s="215" t="s">
        <v>783</v>
      </c>
      <c r="F750" s="216"/>
      <c r="G750" s="123" t="s">
        <v>78</v>
      </c>
      <c r="H750" s="123">
        <v>0.21</v>
      </c>
      <c r="I750" s="123">
        <v>18.25</v>
      </c>
      <c r="J750" s="123">
        <v>3.83</v>
      </c>
    </row>
    <row r="751" spans="1:10" ht="30" hidden="1" customHeight="1" x14ac:dyDescent="0.3">
      <c r="A751" s="142" t="s">
        <v>111</v>
      </c>
      <c r="B751" s="142" t="s">
        <v>111</v>
      </c>
      <c r="C751" s="142" t="s">
        <v>111</v>
      </c>
      <c r="D751" s="142" t="s">
        <v>111</v>
      </c>
      <c r="E751" s="142" t="s">
        <v>731</v>
      </c>
      <c r="F751" s="142">
        <v>9.73</v>
      </c>
      <c r="G751" s="142" t="s">
        <v>732</v>
      </c>
      <c r="H751" s="142">
        <v>0</v>
      </c>
      <c r="I751" s="142" t="s">
        <v>733</v>
      </c>
      <c r="J751" s="142">
        <v>9.73</v>
      </c>
    </row>
    <row r="752" spans="1:10" ht="1.1499999999999999" hidden="1" customHeight="1" x14ac:dyDescent="0.3">
      <c r="A752" s="142" t="s">
        <v>111</v>
      </c>
      <c r="B752" s="142" t="s">
        <v>111</v>
      </c>
      <c r="C752" s="142" t="s">
        <v>111</v>
      </c>
      <c r="D752" s="142" t="s">
        <v>111</v>
      </c>
      <c r="E752" s="142" t="s">
        <v>734</v>
      </c>
      <c r="F752" s="142">
        <v>9.34</v>
      </c>
      <c r="G752" s="142" t="s">
        <v>111</v>
      </c>
      <c r="H752" s="208" t="s">
        <v>735</v>
      </c>
      <c r="I752" s="208"/>
      <c r="J752" s="142">
        <v>49.03</v>
      </c>
    </row>
    <row r="753" spans="1:10" ht="24" hidden="1" customHeight="1" x14ac:dyDescent="0.3">
      <c r="A753" s="132" t="s">
        <v>111</v>
      </c>
      <c r="B753" s="132" t="s">
        <v>111</v>
      </c>
      <c r="C753" s="132" t="s">
        <v>111</v>
      </c>
      <c r="D753" s="132" t="s">
        <v>111</v>
      </c>
      <c r="E753" s="132" t="s">
        <v>111</v>
      </c>
      <c r="F753" s="132" t="s">
        <v>111</v>
      </c>
      <c r="G753" s="132" t="s">
        <v>736</v>
      </c>
      <c r="H753" s="132">
        <v>215.11</v>
      </c>
      <c r="I753" s="132" t="s">
        <v>737</v>
      </c>
      <c r="J753" s="133">
        <v>10546.84</v>
      </c>
    </row>
    <row r="754" spans="1:10" ht="18" hidden="1" customHeight="1" x14ac:dyDescent="0.3">
      <c r="A754" s="120" t="s">
        <v>111</v>
      </c>
      <c r="B754" s="120" t="s">
        <v>111</v>
      </c>
      <c r="C754" s="120" t="s">
        <v>111</v>
      </c>
      <c r="D754" s="120" t="s">
        <v>111</v>
      </c>
      <c r="E754" s="120" t="s">
        <v>111</v>
      </c>
      <c r="F754" s="120" t="s">
        <v>111</v>
      </c>
      <c r="G754" s="120" t="s">
        <v>111</v>
      </c>
      <c r="H754" s="120" t="s">
        <v>111</v>
      </c>
      <c r="I754" s="120" t="s">
        <v>111</v>
      </c>
      <c r="J754" s="120" t="s">
        <v>111</v>
      </c>
    </row>
    <row r="755" spans="1:10" ht="36" hidden="1" customHeight="1" x14ac:dyDescent="0.3">
      <c r="A755" s="121" t="s">
        <v>319</v>
      </c>
      <c r="B755" s="115" t="s">
        <v>140</v>
      </c>
      <c r="C755" s="115" t="s">
        <v>141</v>
      </c>
      <c r="D755" s="115" t="s">
        <v>10</v>
      </c>
      <c r="E755" s="211" t="s">
        <v>715</v>
      </c>
      <c r="F755" s="212"/>
      <c r="G755" s="115" t="s">
        <v>142</v>
      </c>
      <c r="H755" s="115" t="s">
        <v>143</v>
      </c>
      <c r="I755" s="115" t="s">
        <v>144</v>
      </c>
      <c r="J755" s="115" t="s">
        <v>11</v>
      </c>
    </row>
    <row r="756" spans="1:10" ht="24" hidden="1" customHeight="1" x14ac:dyDescent="0.3">
      <c r="A756" s="108" t="s">
        <v>716</v>
      </c>
      <c r="B756" s="109" t="s">
        <v>320</v>
      </c>
      <c r="C756" s="109" t="s">
        <v>150</v>
      </c>
      <c r="D756" s="109" t="s">
        <v>321</v>
      </c>
      <c r="E756" s="213" t="s">
        <v>798</v>
      </c>
      <c r="F756" s="214"/>
      <c r="G756" s="109" t="s">
        <v>265</v>
      </c>
      <c r="H756" s="109">
        <v>1</v>
      </c>
      <c r="I756" s="109">
        <v>38.31</v>
      </c>
      <c r="J756" s="109">
        <v>38.31</v>
      </c>
    </row>
    <row r="757" spans="1:10" ht="24" hidden="1" customHeight="1" x14ac:dyDescent="0.3">
      <c r="A757" s="117" t="s">
        <v>718</v>
      </c>
      <c r="B757" s="118">
        <v>88256</v>
      </c>
      <c r="C757" s="118" t="s">
        <v>158</v>
      </c>
      <c r="D757" s="118" t="s">
        <v>882</v>
      </c>
      <c r="E757" s="206" t="s">
        <v>720</v>
      </c>
      <c r="F757" s="207"/>
      <c r="G757" s="118" t="s">
        <v>721</v>
      </c>
      <c r="H757" s="118">
        <v>0.82099999999999995</v>
      </c>
      <c r="I757" s="118">
        <v>23.56</v>
      </c>
      <c r="J757" s="118">
        <v>19.34</v>
      </c>
    </row>
    <row r="758" spans="1:10" ht="24" hidden="1" customHeight="1" x14ac:dyDescent="0.3">
      <c r="A758" s="117" t="s">
        <v>718</v>
      </c>
      <c r="B758" s="118">
        <v>88316</v>
      </c>
      <c r="C758" s="118" t="s">
        <v>158</v>
      </c>
      <c r="D758" s="118" t="s">
        <v>729</v>
      </c>
      <c r="E758" s="206" t="s">
        <v>720</v>
      </c>
      <c r="F758" s="207"/>
      <c r="G758" s="118" t="s">
        <v>721</v>
      </c>
      <c r="H758" s="118">
        <v>0.41</v>
      </c>
      <c r="I758" s="118">
        <v>18.93</v>
      </c>
      <c r="J758" s="118">
        <v>7.76</v>
      </c>
    </row>
    <row r="759" spans="1:10" ht="14.25" hidden="1" customHeight="1" x14ac:dyDescent="0.3">
      <c r="A759" s="122" t="s">
        <v>739</v>
      </c>
      <c r="B759" s="123">
        <v>3733</v>
      </c>
      <c r="C759" s="123" t="s">
        <v>158</v>
      </c>
      <c r="D759" s="123" t="s">
        <v>971</v>
      </c>
      <c r="E759" s="215" t="s">
        <v>783</v>
      </c>
      <c r="F759" s="216"/>
      <c r="G759" s="123" t="s">
        <v>156</v>
      </c>
      <c r="H759" s="123">
        <v>0.123</v>
      </c>
      <c r="I759" s="123">
        <v>72.989999999999995</v>
      </c>
      <c r="J759" s="123">
        <v>8.9700000000000006</v>
      </c>
    </row>
    <row r="760" spans="1:10" ht="14.25" hidden="1" customHeight="1" x14ac:dyDescent="0.3">
      <c r="A760" s="122" t="s">
        <v>739</v>
      </c>
      <c r="B760" s="123">
        <v>7353</v>
      </c>
      <c r="C760" s="123" t="s">
        <v>158</v>
      </c>
      <c r="D760" s="123" t="s">
        <v>972</v>
      </c>
      <c r="E760" s="215" t="s">
        <v>783</v>
      </c>
      <c r="F760" s="216"/>
      <c r="G760" s="123" t="s">
        <v>78</v>
      </c>
      <c r="H760" s="123">
        <v>8.3999999999999995E-3</v>
      </c>
      <c r="I760" s="123">
        <v>29.77</v>
      </c>
      <c r="J760" s="123">
        <v>0.25</v>
      </c>
    </row>
    <row r="761" spans="1:10" ht="30" hidden="1" customHeight="1" x14ac:dyDescent="0.3">
      <c r="A761" s="122" t="s">
        <v>739</v>
      </c>
      <c r="B761" s="123">
        <v>34357</v>
      </c>
      <c r="C761" s="123" t="s">
        <v>158</v>
      </c>
      <c r="D761" s="123" t="s">
        <v>960</v>
      </c>
      <c r="E761" s="215" t="s">
        <v>783</v>
      </c>
      <c r="F761" s="216"/>
      <c r="G761" s="123" t="s">
        <v>841</v>
      </c>
      <c r="H761" s="123">
        <v>8.5000000000000006E-2</v>
      </c>
      <c r="I761" s="123">
        <v>4.99</v>
      </c>
      <c r="J761" s="123">
        <v>0.42</v>
      </c>
    </row>
    <row r="762" spans="1:10" ht="1.1499999999999999" hidden="1" customHeight="1" x14ac:dyDescent="0.3">
      <c r="A762" s="122" t="s">
        <v>739</v>
      </c>
      <c r="B762" s="123">
        <v>37595</v>
      </c>
      <c r="C762" s="123" t="s">
        <v>158</v>
      </c>
      <c r="D762" s="123" t="s">
        <v>965</v>
      </c>
      <c r="E762" s="215" t="s">
        <v>783</v>
      </c>
      <c r="F762" s="216"/>
      <c r="G762" s="123" t="s">
        <v>841</v>
      </c>
      <c r="H762" s="123">
        <v>0.60299999999999998</v>
      </c>
      <c r="I762" s="123">
        <v>2.61</v>
      </c>
      <c r="J762" s="123">
        <v>1.57</v>
      </c>
    </row>
    <row r="763" spans="1:10" ht="18" hidden="1" customHeight="1" x14ac:dyDescent="0.3">
      <c r="A763" s="142" t="s">
        <v>111</v>
      </c>
      <c r="B763" s="142" t="s">
        <v>111</v>
      </c>
      <c r="C763" s="142" t="s">
        <v>111</v>
      </c>
      <c r="D763" s="142" t="s">
        <v>111</v>
      </c>
      <c r="E763" s="142" t="s">
        <v>731</v>
      </c>
      <c r="F763" s="142">
        <v>20.239999999999998</v>
      </c>
      <c r="G763" s="142" t="s">
        <v>732</v>
      </c>
      <c r="H763" s="142">
        <v>0</v>
      </c>
      <c r="I763" s="142" t="s">
        <v>733</v>
      </c>
      <c r="J763" s="142">
        <v>20.239999999999998</v>
      </c>
    </row>
    <row r="764" spans="1:10" ht="36" hidden="1" customHeight="1" x14ac:dyDescent="0.3">
      <c r="A764" s="142" t="s">
        <v>111</v>
      </c>
      <c r="B764" s="142" t="s">
        <v>111</v>
      </c>
      <c r="C764" s="142" t="s">
        <v>111</v>
      </c>
      <c r="D764" s="142" t="s">
        <v>111</v>
      </c>
      <c r="E764" s="142" t="s">
        <v>734</v>
      </c>
      <c r="F764" s="142">
        <v>9.01</v>
      </c>
      <c r="G764" s="142" t="s">
        <v>111</v>
      </c>
      <c r="H764" s="208" t="s">
        <v>735</v>
      </c>
      <c r="I764" s="208"/>
      <c r="J764" s="142">
        <v>47.32</v>
      </c>
    </row>
    <row r="765" spans="1:10" ht="24" hidden="1" customHeight="1" x14ac:dyDescent="0.3">
      <c r="A765" s="132" t="s">
        <v>111</v>
      </c>
      <c r="B765" s="132" t="s">
        <v>111</v>
      </c>
      <c r="C765" s="132" t="s">
        <v>111</v>
      </c>
      <c r="D765" s="132" t="s">
        <v>111</v>
      </c>
      <c r="E765" s="132" t="s">
        <v>111</v>
      </c>
      <c r="F765" s="132" t="s">
        <v>111</v>
      </c>
      <c r="G765" s="132" t="s">
        <v>736</v>
      </c>
      <c r="H765" s="132">
        <v>77.39</v>
      </c>
      <c r="I765" s="132" t="s">
        <v>737</v>
      </c>
      <c r="J765" s="133">
        <v>3662.09</v>
      </c>
    </row>
    <row r="766" spans="1:10" ht="24" hidden="1" customHeight="1" x14ac:dyDescent="0.3">
      <c r="A766" s="120" t="s">
        <v>111</v>
      </c>
      <c r="B766" s="120" t="s">
        <v>111</v>
      </c>
      <c r="C766" s="120" t="s">
        <v>111</v>
      </c>
      <c r="D766" s="120" t="s">
        <v>111</v>
      </c>
      <c r="E766" s="120" t="s">
        <v>111</v>
      </c>
      <c r="F766" s="120" t="s">
        <v>111</v>
      </c>
      <c r="G766" s="120" t="s">
        <v>111</v>
      </c>
      <c r="H766" s="120" t="s">
        <v>111</v>
      </c>
      <c r="I766" s="120" t="s">
        <v>111</v>
      </c>
      <c r="J766" s="120" t="s">
        <v>111</v>
      </c>
    </row>
    <row r="767" spans="1:10" ht="24" hidden="1" customHeight="1" x14ac:dyDescent="0.3">
      <c r="A767" s="121" t="s">
        <v>322</v>
      </c>
      <c r="B767" s="115" t="s">
        <v>140</v>
      </c>
      <c r="C767" s="115" t="s">
        <v>141</v>
      </c>
      <c r="D767" s="115" t="s">
        <v>10</v>
      </c>
      <c r="E767" s="211" t="s">
        <v>715</v>
      </c>
      <c r="F767" s="212"/>
      <c r="G767" s="115" t="s">
        <v>142</v>
      </c>
      <c r="H767" s="115" t="s">
        <v>143</v>
      </c>
      <c r="I767" s="115" t="s">
        <v>144</v>
      </c>
      <c r="J767" s="115" t="s">
        <v>11</v>
      </c>
    </row>
    <row r="768" spans="1:10" ht="14.25" hidden="1" customHeight="1" x14ac:dyDescent="0.3">
      <c r="A768" s="108" t="s">
        <v>716</v>
      </c>
      <c r="B768" s="109">
        <v>98695</v>
      </c>
      <c r="C768" s="109" t="s">
        <v>158</v>
      </c>
      <c r="D768" s="109" t="s">
        <v>323</v>
      </c>
      <c r="E768" s="213" t="s">
        <v>798</v>
      </c>
      <c r="F768" s="214"/>
      <c r="G768" s="109" t="s">
        <v>265</v>
      </c>
      <c r="H768" s="109">
        <v>1</v>
      </c>
      <c r="I768" s="109">
        <v>123.57</v>
      </c>
      <c r="J768" s="109">
        <v>123.57</v>
      </c>
    </row>
    <row r="769" spans="1:10" ht="14.25" hidden="1" customHeight="1" x14ac:dyDescent="0.3">
      <c r="A769" s="117" t="s">
        <v>718</v>
      </c>
      <c r="B769" s="118">
        <v>88274</v>
      </c>
      <c r="C769" s="118" t="s">
        <v>158</v>
      </c>
      <c r="D769" s="118" t="s">
        <v>875</v>
      </c>
      <c r="E769" s="206" t="s">
        <v>720</v>
      </c>
      <c r="F769" s="207"/>
      <c r="G769" s="118" t="s">
        <v>721</v>
      </c>
      <c r="H769" s="118">
        <v>0.54700000000000004</v>
      </c>
      <c r="I769" s="118">
        <v>23.56</v>
      </c>
      <c r="J769" s="118">
        <v>12.88</v>
      </c>
    </row>
    <row r="770" spans="1:10" ht="30" hidden="1" customHeight="1" x14ac:dyDescent="0.3">
      <c r="A770" s="117" t="s">
        <v>718</v>
      </c>
      <c r="B770" s="118">
        <v>88316</v>
      </c>
      <c r="C770" s="118" t="s">
        <v>158</v>
      </c>
      <c r="D770" s="118" t="s">
        <v>729</v>
      </c>
      <c r="E770" s="206" t="s">
        <v>720</v>
      </c>
      <c r="F770" s="207"/>
      <c r="G770" s="118" t="s">
        <v>721</v>
      </c>
      <c r="H770" s="118">
        <v>0.27300000000000002</v>
      </c>
      <c r="I770" s="118">
        <v>18.93</v>
      </c>
      <c r="J770" s="118">
        <v>5.16</v>
      </c>
    </row>
    <row r="771" spans="1:10" ht="1.1499999999999999" hidden="1" customHeight="1" x14ac:dyDescent="0.3">
      <c r="A771" s="122" t="s">
        <v>739</v>
      </c>
      <c r="B771" s="123">
        <v>4828</v>
      </c>
      <c r="C771" s="123" t="s">
        <v>158</v>
      </c>
      <c r="D771" s="123" t="s">
        <v>973</v>
      </c>
      <c r="E771" s="215" t="s">
        <v>783</v>
      </c>
      <c r="F771" s="216"/>
      <c r="G771" s="123" t="s">
        <v>265</v>
      </c>
      <c r="H771" s="123">
        <v>1</v>
      </c>
      <c r="I771" s="123">
        <v>102.17</v>
      </c>
      <c r="J771" s="123">
        <v>102.17</v>
      </c>
    </row>
    <row r="772" spans="1:10" ht="24" hidden="1" customHeight="1" x14ac:dyDescent="0.3">
      <c r="A772" s="122" t="s">
        <v>739</v>
      </c>
      <c r="B772" s="123">
        <v>37595</v>
      </c>
      <c r="C772" s="123" t="s">
        <v>158</v>
      </c>
      <c r="D772" s="123" t="s">
        <v>965</v>
      </c>
      <c r="E772" s="215" t="s">
        <v>783</v>
      </c>
      <c r="F772" s="216"/>
      <c r="G772" s="123" t="s">
        <v>841</v>
      </c>
      <c r="H772" s="123">
        <v>1.29</v>
      </c>
      <c r="I772" s="123">
        <v>2.61</v>
      </c>
      <c r="J772" s="123">
        <v>3.36</v>
      </c>
    </row>
    <row r="773" spans="1:10" ht="24" hidden="1" customHeight="1" x14ac:dyDescent="0.3">
      <c r="A773" s="142" t="s">
        <v>111</v>
      </c>
      <c r="B773" s="142" t="s">
        <v>111</v>
      </c>
      <c r="C773" s="142" t="s">
        <v>111</v>
      </c>
      <c r="D773" s="142" t="s">
        <v>111</v>
      </c>
      <c r="E773" s="142" t="s">
        <v>731</v>
      </c>
      <c r="F773" s="142">
        <v>13.47</v>
      </c>
      <c r="G773" s="142" t="s">
        <v>732</v>
      </c>
      <c r="H773" s="142">
        <v>0</v>
      </c>
      <c r="I773" s="142" t="s">
        <v>733</v>
      </c>
      <c r="J773" s="142">
        <v>13.47</v>
      </c>
    </row>
    <row r="774" spans="1:10" ht="18" hidden="1" customHeight="1" x14ac:dyDescent="0.3">
      <c r="A774" s="142" t="s">
        <v>111</v>
      </c>
      <c r="B774" s="142" t="s">
        <v>111</v>
      </c>
      <c r="C774" s="142" t="s">
        <v>111</v>
      </c>
      <c r="D774" s="142" t="s">
        <v>111</v>
      </c>
      <c r="E774" s="142" t="s">
        <v>734</v>
      </c>
      <c r="F774" s="142">
        <v>29.08</v>
      </c>
      <c r="G774" s="142" t="s">
        <v>111</v>
      </c>
      <c r="H774" s="208" t="s">
        <v>735</v>
      </c>
      <c r="I774" s="208"/>
      <c r="J774" s="142">
        <v>152.65</v>
      </c>
    </row>
    <row r="775" spans="1:10" ht="24" hidden="1" customHeight="1" x14ac:dyDescent="0.3">
      <c r="A775" s="132" t="s">
        <v>111</v>
      </c>
      <c r="B775" s="132" t="s">
        <v>111</v>
      </c>
      <c r="C775" s="132" t="s">
        <v>111</v>
      </c>
      <c r="D775" s="132" t="s">
        <v>111</v>
      </c>
      <c r="E775" s="132" t="s">
        <v>111</v>
      </c>
      <c r="F775" s="132" t="s">
        <v>111</v>
      </c>
      <c r="G775" s="132" t="s">
        <v>736</v>
      </c>
      <c r="H775" s="132">
        <v>20.18</v>
      </c>
      <c r="I775" s="132" t="s">
        <v>737</v>
      </c>
      <c r="J775" s="133">
        <v>3080.47</v>
      </c>
    </row>
    <row r="776" spans="1:10" ht="36" hidden="1" customHeight="1" x14ac:dyDescent="0.3">
      <c r="A776" s="120" t="s">
        <v>111</v>
      </c>
      <c r="B776" s="120" t="s">
        <v>111</v>
      </c>
      <c r="C776" s="120" t="s">
        <v>111</v>
      </c>
      <c r="D776" s="120" t="s">
        <v>111</v>
      </c>
      <c r="E776" s="120" t="s">
        <v>111</v>
      </c>
      <c r="F776" s="120" t="s">
        <v>111</v>
      </c>
      <c r="G776" s="120" t="s">
        <v>111</v>
      </c>
      <c r="H776" s="120" t="s">
        <v>111</v>
      </c>
      <c r="I776" s="120" t="s">
        <v>111</v>
      </c>
      <c r="J776" s="120" t="s">
        <v>111</v>
      </c>
    </row>
    <row r="777" spans="1:10" ht="36" hidden="1" customHeight="1" x14ac:dyDescent="0.3">
      <c r="A777" s="121" t="s">
        <v>324</v>
      </c>
      <c r="B777" s="115" t="s">
        <v>140</v>
      </c>
      <c r="C777" s="115" t="s">
        <v>141</v>
      </c>
      <c r="D777" s="115" t="s">
        <v>10</v>
      </c>
      <c r="E777" s="211" t="s">
        <v>715</v>
      </c>
      <c r="F777" s="212"/>
      <c r="G777" s="115" t="s">
        <v>142</v>
      </c>
      <c r="H777" s="115" t="s">
        <v>143</v>
      </c>
      <c r="I777" s="115" t="s">
        <v>144</v>
      </c>
      <c r="J777" s="115" t="s">
        <v>11</v>
      </c>
    </row>
    <row r="778" spans="1:10" ht="24" hidden="1" customHeight="1" x14ac:dyDescent="0.3">
      <c r="A778" s="108" t="s">
        <v>716</v>
      </c>
      <c r="B778" s="109">
        <v>98689</v>
      </c>
      <c r="C778" s="109" t="s">
        <v>158</v>
      </c>
      <c r="D778" s="109" t="s">
        <v>325</v>
      </c>
      <c r="E778" s="213" t="s">
        <v>798</v>
      </c>
      <c r="F778" s="214"/>
      <c r="G778" s="109" t="s">
        <v>265</v>
      </c>
      <c r="H778" s="109">
        <v>1</v>
      </c>
      <c r="I778" s="109">
        <v>116.21</v>
      </c>
      <c r="J778" s="109">
        <v>116.21</v>
      </c>
    </row>
    <row r="779" spans="1:10" ht="14.25" hidden="1" customHeight="1" x14ac:dyDescent="0.3">
      <c r="A779" s="117" t="s">
        <v>718</v>
      </c>
      <c r="B779" s="118">
        <v>88274</v>
      </c>
      <c r="C779" s="118" t="s">
        <v>158</v>
      </c>
      <c r="D779" s="118" t="s">
        <v>875</v>
      </c>
      <c r="E779" s="206" t="s">
        <v>720</v>
      </c>
      <c r="F779" s="207"/>
      <c r="G779" s="118" t="s">
        <v>721</v>
      </c>
      <c r="H779" s="118">
        <v>0.54700000000000004</v>
      </c>
      <c r="I779" s="118">
        <v>23.56</v>
      </c>
      <c r="J779" s="118">
        <v>12.88</v>
      </c>
    </row>
    <row r="780" spans="1:10" ht="14.25" hidden="1" customHeight="1" x14ac:dyDescent="0.3">
      <c r="A780" s="117" t="s">
        <v>718</v>
      </c>
      <c r="B780" s="118">
        <v>88316</v>
      </c>
      <c r="C780" s="118" t="s">
        <v>158</v>
      </c>
      <c r="D780" s="118" t="s">
        <v>729</v>
      </c>
      <c r="E780" s="206" t="s">
        <v>720</v>
      </c>
      <c r="F780" s="207"/>
      <c r="G780" s="118" t="s">
        <v>721</v>
      </c>
      <c r="H780" s="118">
        <v>0.27300000000000002</v>
      </c>
      <c r="I780" s="118">
        <v>18.93</v>
      </c>
      <c r="J780" s="118">
        <v>5.16</v>
      </c>
    </row>
    <row r="781" spans="1:10" ht="30" hidden="1" customHeight="1" x14ac:dyDescent="0.3">
      <c r="A781" s="122" t="s">
        <v>739</v>
      </c>
      <c r="B781" s="123">
        <v>20232</v>
      </c>
      <c r="C781" s="123" t="s">
        <v>158</v>
      </c>
      <c r="D781" s="123" t="s">
        <v>974</v>
      </c>
      <c r="E781" s="215" t="s">
        <v>783</v>
      </c>
      <c r="F781" s="216"/>
      <c r="G781" s="123" t="s">
        <v>265</v>
      </c>
      <c r="H781" s="123">
        <v>1</v>
      </c>
      <c r="I781" s="123">
        <v>94.81</v>
      </c>
      <c r="J781" s="123">
        <v>94.81</v>
      </c>
    </row>
    <row r="782" spans="1:10" ht="1.1499999999999999" hidden="1" customHeight="1" x14ac:dyDescent="0.3">
      <c r="A782" s="122" t="s">
        <v>739</v>
      </c>
      <c r="B782" s="123">
        <v>37595</v>
      </c>
      <c r="C782" s="123" t="s">
        <v>158</v>
      </c>
      <c r="D782" s="123" t="s">
        <v>965</v>
      </c>
      <c r="E782" s="215" t="s">
        <v>783</v>
      </c>
      <c r="F782" s="216"/>
      <c r="G782" s="123" t="s">
        <v>841</v>
      </c>
      <c r="H782" s="123">
        <v>1.29</v>
      </c>
      <c r="I782" s="123">
        <v>2.61</v>
      </c>
      <c r="J782" s="123">
        <v>3.36</v>
      </c>
    </row>
    <row r="783" spans="1:10" ht="24" hidden="1" customHeight="1" x14ac:dyDescent="0.3">
      <c r="A783" s="142" t="s">
        <v>111</v>
      </c>
      <c r="B783" s="142" t="s">
        <v>111</v>
      </c>
      <c r="C783" s="142" t="s">
        <v>111</v>
      </c>
      <c r="D783" s="142" t="s">
        <v>111</v>
      </c>
      <c r="E783" s="142" t="s">
        <v>731</v>
      </c>
      <c r="F783" s="142">
        <v>13.47</v>
      </c>
      <c r="G783" s="142" t="s">
        <v>732</v>
      </c>
      <c r="H783" s="142">
        <v>0</v>
      </c>
      <c r="I783" s="142" t="s">
        <v>733</v>
      </c>
      <c r="J783" s="142">
        <v>13.47</v>
      </c>
    </row>
    <row r="784" spans="1:10" ht="24" hidden="1" customHeight="1" x14ac:dyDescent="0.3">
      <c r="A784" s="142" t="s">
        <v>111</v>
      </c>
      <c r="B784" s="142" t="s">
        <v>111</v>
      </c>
      <c r="C784" s="142" t="s">
        <v>111</v>
      </c>
      <c r="D784" s="142" t="s">
        <v>111</v>
      </c>
      <c r="E784" s="142" t="s">
        <v>734</v>
      </c>
      <c r="F784" s="142">
        <v>27.35</v>
      </c>
      <c r="G784" s="142" t="s">
        <v>111</v>
      </c>
      <c r="H784" s="208" t="s">
        <v>735</v>
      </c>
      <c r="I784" s="208"/>
      <c r="J784" s="142">
        <v>143.56</v>
      </c>
    </row>
    <row r="785" spans="1:10" ht="24" hidden="1" customHeight="1" x14ac:dyDescent="0.3">
      <c r="A785" s="132" t="s">
        <v>111</v>
      </c>
      <c r="B785" s="132" t="s">
        <v>111</v>
      </c>
      <c r="C785" s="132" t="s">
        <v>111</v>
      </c>
      <c r="D785" s="132" t="s">
        <v>111</v>
      </c>
      <c r="E785" s="132" t="s">
        <v>111</v>
      </c>
      <c r="F785" s="132" t="s">
        <v>111</v>
      </c>
      <c r="G785" s="132" t="s">
        <v>736</v>
      </c>
      <c r="H785" s="132">
        <v>8.1300000000000008</v>
      </c>
      <c r="I785" s="132" t="s">
        <v>737</v>
      </c>
      <c r="J785" s="133">
        <v>1167.1400000000001</v>
      </c>
    </row>
    <row r="786" spans="1:10" ht="18" hidden="1" customHeight="1" x14ac:dyDescent="0.3">
      <c r="A786" s="120" t="s">
        <v>111</v>
      </c>
      <c r="B786" s="120" t="s">
        <v>111</v>
      </c>
      <c r="C786" s="120" t="s">
        <v>111</v>
      </c>
      <c r="D786" s="120" t="s">
        <v>111</v>
      </c>
      <c r="E786" s="120" t="s">
        <v>111</v>
      </c>
      <c r="F786" s="120" t="s">
        <v>111</v>
      </c>
      <c r="G786" s="120" t="s">
        <v>111</v>
      </c>
      <c r="H786" s="120" t="s">
        <v>111</v>
      </c>
      <c r="I786" s="120" t="s">
        <v>111</v>
      </c>
      <c r="J786" s="120" t="s">
        <v>111</v>
      </c>
    </row>
    <row r="787" spans="1:10" ht="48" hidden="1" customHeight="1" x14ac:dyDescent="0.3">
      <c r="A787" s="121" t="s">
        <v>326</v>
      </c>
      <c r="B787" s="115" t="s">
        <v>140</v>
      </c>
      <c r="C787" s="115" t="s">
        <v>141</v>
      </c>
      <c r="D787" s="115" t="s">
        <v>10</v>
      </c>
      <c r="E787" s="211" t="s">
        <v>715</v>
      </c>
      <c r="F787" s="212"/>
      <c r="G787" s="115" t="s">
        <v>142</v>
      </c>
      <c r="H787" s="115" t="s">
        <v>143</v>
      </c>
      <c r="I787" s="115" t="s">
        <v>144</v>
      </c>
      <c r="J787" s="115" t="s">
        <v>11</v>
      </c>
    </row>
    <row r="788" spans="1:10" ht="36" hidden="1" customHeight="1" x14ac:dyDescent="0.3">
      <c r="A788" s="108" t="s">
        <v>716</v>
      </c>
      <c r="B788" s="109">
        <v>87260</v>
      </c>
      <c r="C788" s="109" t="s">
        <v>158</v>
      </c>
      <c r="D788" s="109" t="s">
        <v>327</v>
      </c>
      <c r="E788" s="213" t="s">
        <v>798</v>
      </c>
      <c r="F788" s="214"/>
      <c r="G788" s="109" t="s">
        <v>156</v>
      </c>
      <c r="H788" s="109">
        <v>1</v>
      </c>
      <c r="I788" s="109">
        <v>131.41</v>
      </c>
      <c r="J788" s="109">
        <v>131.41</v>
      </c>
    </row>
    <row r="789" spans="1:10" ht="24" hidden="1" customHeight="1" x14ac:dyDescent="0.3">
      <c r="A789" s="117" t="s">
        <v>718</v>
      </c>
      <c r="B789" s="118">
        <v>88256</v>
      </c>
      <c r="C789" s="118" t="s">
        <v>158</v>
      </c>
      <c r="D789" s="118" t="s">
        <v>882</v>
      </c>
      <c r="E789" s="206" t="s">
        <v>720</v>
      </c>
      <c r="F789" s="207"/>
      <c r="G789" s="118" t="s">
        <v>721</v>
      </c>
      <c r="H789" s="118">
        <v>0.48480000000000001</v>
      </c>
      <c r="I789" s="118">
        <v>23.56</v>
      </c>
      <c r="J789" s="118">
        <v>11.42</v>
      </c>
    </row>
    <row r="790" spans="1:10" ht="24" hidden="1" customHeight="1" x14ac:dyDescent="0.3">
      <c r="A790" s="117" t="s">
        <v>718</v>
      </c>
      <c r="B790" s="118">
        <v>88316</v>
      </c>
      <c r="C790" s="118" t="s">
        <v>158</v>
      </c>
      <c r="D790" s="118" t="s">
        <v>729</v>
      </c>
      <c r="E790" s="206" t="s">
        <v>720</v>
      </c>
      <c r="F790" s="207"/>
      <c r="G790" s="118" t="s">
        <v>721</v>
      </c>
      <c r="H790" s="118">
        <v>0.16250000000000001</v>
      </c>
      <c r="I790" s="118">
        <v>18.93</v>
      </c>
      <c r="J790" s="118">
        <v>3.07</v>
      </c>
    </row>
    <row r="791" spans="1:10" ht="24" hidden="1" customHeight="1" x14ac:dyDescent="0.3">
      <c r="A791" s="122" t="s">
        <v>739</v>
      </c>
      <c r="B791" s="123">
        <v>21108</v>
      </c>
      <c r="C791" s="123" t="s">
        <v>158</v>
      </c>
      <c r="D791" s="123" t="s">
        <v>975</v>
      </c>
      <c r="E791" s="215" t="s">
        <v>783</v>
      </c>
      <c r="F791" s="216"/>
      <c r="G791" s="123" t="s">
        <v>156</v>
      </c>
      <c r="H791" s="123">
        <v>1.0602</v>
      </c>
      <c r="I791" s="123">
        <v>86.94</v>
      </c>
      <c r="J791" s="123">
        <v>92.17</v>
      </c>
    </row>
    <row r="792" spans="1:10" ht="36" hidden="1" customHeight="1" x14ac:dyDescent="0.3">
      <c r="A792" s="122" t="s">
        <v>739</v>
      </c>
      <c r="B792" s="123">
        <v>34357</v>
      </c>
      <c r="C792" s="123" t="s">
        <v>158</v>
      </c>
      <c r="D792" s="123" t="s">
        <v>960</v>
      </c>
      <c r="E792" s="215" t="s">
        <v>783</v>
      </c>
      <c r="F792" s="216"/>
      <c r="G792" s="123" t="s">
        <v>841</v>
      </c>
      <c r="H792" s="123">
        <v>0.188</v>
      </c>
      <c r="I792" s="123">
        <v>4.99</v>
      </c>
      <c r="J792" s="123">
        <v>0.93</v>
      </c>
    </row>
    <row r="793" spans="1:10" ht="36" hidden="1" customHeight="1" x14ac:dyDescent="0.3">
      <c r="A793" s="122" t="s">
        <v>739</v>
      </c>
      <c r="B793" s="123">
        <v>37595</v>
      </c>
      <c r="C793" s="123" t="s">
        <v>158</v>
      </c>
      <c r="D793" s="123" t="s">
        <v>965</v>
      </c>
      <c r="E793" s="215" t="s">
        <v>783</v>
      </c>
      <c r="F793" s="216"/>
      <c r="G793" s="123" t="s">
        <v>841</v>
      </c>
      <c r="H793" s="123">
        <v>9.1300000000000008</v>
      </c>
      <c r="I793" s="123">
        <v>2.61</v>
      </c>
      <c r="J793" s="123">
        <v>23.82</v>
      </c>
    </row>
    <row r="794" spans="1:10" ht="36" hidden="1" customHeight="1" x14ac:dyDescent="0.3">
      <c r="A794" s="142" t="s">
        <v>111</v>
      </c>
      <c r="B794" s="142" t="s">
        <v>111</v>
      </c>
      <c r="C794" s="142" t="s">
        <v>111</v>
      </c>
      <c r="D794" s="142" t="s">
        <v>111</v>
      </c>
      <c r="E794" s="142" t="s">
        <v>731</v>
      </c>
      <c r="F794" s="142">
        <v>10.87</v>
      </c>
      <c r="G794" s="142" t="s">
        <v>732</v>
      </c>
      <c r="H794" s="142">
        <v>0</v>
      </c>
      <c r="I794" s="142" t="s">
        <v>733</v>
      </c>
      <c r="J794" s="142">
        <v>10.87</v>
      </c>
    </row>
    <row r="795" spans="1:10" ht="24" hidden="1" customHeight="1" x14ac:dyDescent="0.3">
      <c r="A795" s="142" t="s">
        <v>111</v>
      </c>
      <c r="B795" s="142" t="s">
        <v>111</v>
      </c>
      <c r="C795" s="142" t="s">
        <v>111</v>
      </c>
      <c r="D795" s="142" t="s">
        <v>111</v>
      </c>
      <c r="E795" s="142" t="s">
        <v>734</v>
      </c>
      <c r="F795" s="142">
        <v>30.93</v>
      </c>
      <c r="G795" s="142" t="s">
        <v>111</v>
      </c>
      <c r="H795" s="208" t="s">
        <v>735</v>
      </c>
      <c r="I795" s="208"/>
      <c r="J795" s="142">
        <v>162.34</v>
      </c>
    </row>
    <row r="796" spans="1:10" ht="14.25" hidden="1" customHeight="1" x14ac:dyDescent="0.3">
      <c r="A796" s="132" t="s">
        <v>111</v>
      </c>
      <c r="B796" s="132" t="s">
        <v>111</v>
      </c>
      <c r="C796" s="132" t="s">
        <v>111</v>
      </c>
      <c r="D796" s="132" t="s">
        <v>111</v>
      </c>
      <c r="E796" s="132" t="s">
        <v>111</v>
      </c>
      <c r="F796" s="132" t="s">
        <v>111</v>
      </c>
      <c r="G796" s="132" t="s">
        <v>736</v>
      </c>
      <c r="H796" s="132">
        <v>93</v>
      </c>
      <c r="I796" s="132" t="s">
        <v>737</v>
      </c>
      <c r="J796" s="133">
        <v>15097.62</v>
      </c>
    </row>
    <row r="797" spans="1:10" ht="14.25" hidden="1" customHeight="1" x14ac:dyDescent="0.3">
      <c r="A797" s="120" t="s">
        <v>111</v>
      </c>
      <c r="B797" s="120" t="s">
        <v>111</v>
      </c>
      <c r="C797" s="120" t="s">
        <v>111</v>
      </c>
      <c r="D797" s="120" t="s">
        <v>111</v>
      </c>
      <c r="E797" s="120" t="s">
        <v>111</v>
      </c>
      <c r="F797" s="120" t="s">
        <v>111</v>
      </c>
      <c r="G797" s="120" t="s">
        <v>111</v>
      </c>
      <c r="H797" s="120" t="s">
        <v>111</v>
      </c>
      <c r="I797" s="120" t="s">
        <v>111</v>
      </c>
      <c r="J797" s="120" t="s">
        <v>111</v>
      </c>
    </row>
    <row r="798" spans="1:10" ht="30" hidden="1" customHeight="1" x14ac:dyDescent="0.3">
      <c r="A798" s="121" t="s">
        <v>328</v>
      </c>
      <c r="B798" s="115" t="s">
        <v>140</v>
      </c>
      <c r="C798" s="115" t="s">
        <v>141</v>
      </c>
      <c r="D798" s="115" t="s">
        <v>10</v>
      </c>
      <c r="E798" s="211" t="s">
        <v>715</v>
      </c>
      <c r="F798" s="212"/>
      <c r="G798" s="115" t="s">
        <v>142</v>
      </c>
      <c r="H798" s="115" t="s">
        <v>143</v>
      </c>
      <c r="I798" s="115" t="s">
        <v>144</v>
      </c>
      <c r="J798" s="115" t="s">
        <v>11</v>
      </c>
    </row>
    <row r="799" spans="1:10" ht="1.1499999999999999" hidden="1" customHeight="1" x14ac:dyDescent="0.3">
      <c r="A799" s="108" t="s">
        <v>716</v>
      </c>
      <c r="B799" s="109">
        <v>101726</v>
      </c>
      <c r="C799" s="109" t="s">
        <v>158</v>
      </c>
      <c r="D799" s="109" t="s">
        <v>329</v>
      </c>
      <c r="E799" s="213" t="s">
        <v>798</v>
      </c>
      <c r="F799" s="214"/>
      <c r="G799" s="109" t="s">
        <v>156</v>
      </c>
      <c r="H799" s="109">
        <v>1</v>
      </c>
      <c r="I799" s="109">
        <v>175.04</v>
      </c>
      <c r="J799" s="109">
        <v>175.04</v>
      </c>
    </row>
    <row r="800" spans="1:10" ht="24" hidden="1" customHeight="1" x14ac:dyDescent="0.3">
      <c r="A800" s="117" t="s">
        <v>718</v>
      </c>
      <c r="B800" s="118">
        <v>88256</v>
      </c>
      <c r="C800" s="118" t="s">
        <v>158</v>
      </c>
      <c r="D800" s="118" t="s">
        <v>882</v>
      </c>
      <c r="E800" s="206" t="s">
        <v>720</v>
      </c>
      <c r="F800" s="207"/>
      <c r="G800" s="118" t="s">
        <v>721</v>
      </c>
      <c r="H800" s="118">
        <v>2.1989999999999998</v>
      </c>
      <c r="I800" s="118">
        <v>23.56</v>
      </c>
      <c r="J800" s="118">
        <v>51.8</v>
      </c>
    </row>
    <row r="801" spans="1:10" ht="18" hidden="1" customHeight="1" x14ac:dyDescent="0.3">
      <c r="A801" s="117" t="s">
        <v>718</v>
      </c>
      <c r="B801" s="118">
        <v>88316</v>
      </c>
      <c r="C801" s="118" t="s">
        <v>158</v>
      </c>
      <c r="D801" s="118" t="s">
        <v>729</v>
      </c>
      <c r="E801" s="206" t="s">
        <v>720</v>
      </c>
      <c r="F801" s="207"/>
      <c r="G801" s="118" t="s">
        <v>721</v>
      </c>
      <c r="H801" s="118">
        <v>1.1000000000000001</v>
      </c>
      <c r="I801" s="118">
        <v>18.93</v>
      </c>
      <c r="J801" s="118">
        <v>20.82</v>
      </c>
    </row>
    <row r="802" spans="1:10" ht="36" hidden="1" customHeight="1" x14ac:dyDescent="0.3">
      <c r="A802" s="122" t="s">
        <v>739</v>
      </c>
      <c r="B802" s="123">
        <v>3733</v>
      </c>
      <c r="C802" s="123" t="s">
        <v>158</v>
      </c>
      <c r="D802" s="123" t="s">
        <v>971</v>
      </c>
      <c r="E802" s="215" t="s">
        <v>783</v>
      </c>
      <c r="F802" s="216"/>
      <c r="G802" s="123" t="s">
        <v>156</v>
      </c>
      <c r="H802" s="123">
        <v>1.03</v>
      </c>
      <c r="I802" s="123">
        <v>72.989999999999995</v>
      </c>
      <c r="J802" s="123">
        <v>75.17</v>
      </c>
    </row>
    <row r="803" spans="1:10" ht="24" hidden="1" customHeight="1" x14ac:dyDescent="0.3">
      <c r="A803" s="122" t="s">
        <v>739</v>
      </c>
      <c r="B803" s="123">
        <v>7353</v>
      </c>
      <c r="C803" s="123" t="s">
        <v>158</v>
      </c>
      <c r="D803" s="123" t="s">
        <v>972</v>
      </c>
      <c r="E803" s="215" t="s">
        <v>783</v>
      </c>
      <c r="F803" s="216"/>
      <c r="G803" s="123" t="s">
        <v>78</v>
      </c>
      <c r="H803" s="123">
        <v>0.12</v>
      </c>
      <c r="I803" s="123">
        <v>29.77</v>
      </c>
      <c r="J803" s="123">
        <v>3.57</v>
      </c>
    </row>
    <row r="804" spans="1:10" ht="24" hidden="1" customHeight="1" x14ac:dyDescent="0.3">
      <c r="A804" s="122" t="s">
        <v>739</v>
      </c>
      <c r="B804" s="123">
        <v>34357</v>
      </c>
      <c r="C804" s="123" t="s">
        <v>158</v>
      </c>
      <c r="D804" s="123" t="s">
        <v>960</v>
      </c>
      <c r="E804" s="215" t="s">
        <v>783</v>
      </c>
      <c r="F804" s="216"/>
      <c r="G804" s="123" t="s">
        <v>841</v>
      </c>
      <c r="H804" s="123">
        <v>0.24</v>
      </c>
      <c r="I804" s="123">
        <v>4.99</v>
      </c>
      <c r="J804" s="123">
        <v>1.19</v>
      </c>
    </row>
    <row r="805" spans="1:10" ht="24" hidden="1" customHeight="1" x14ac:dyDescent="0.3">
      <c r="A805" s="122" t="s">
        <v>739</v>
      </c>
      <c r="B805" s="123">
        <v>37595</v>
      </c>
      <c r="C805" s="123" t="s">
        <v>158</v>
      </c>
      <c r="D805" s="123" t="s">
        <v>965</v>
      </c>
      <c r="E805" s="215" t="s">
        <v>783</v>
      </c>
      <c r="F805" s="216"/>
      <c r="G805" s="123" t="s">
        <v>841</v>
      </c>
      <c r="H805" s="123">
        <v>8.6199999999999992</v>
      </c>
      <c r="I805" s="123">
        <v>2.61</v>
      </c>
      <c r="J805" s="123">
        <v>22.49</v>
      </c>
    </row>
    <row r="806" spans="1:10" hidden="1" x14ac:dyDescent="0.3">
      <c r="A806" s="142" t="s">
        <v>111</v>
      </c>
      <c r="B806" s="142" t="s">
        <v>111</v>
      </c>
      <c r="C806" s="142" t="s">
        <v>111</v>
      </c>
      <c r="D806" s="142" t="s">
        <v>111</v>
      </c>
      <c r="E806" s="142" t="s">
        <v>731</v>
      </c>
      <c r="F806" s="142">
        <v>54.23</v>
      </c>
      <c r="G806" s="142" t="s">
        <v>732</v>
      </c>
      <c r="H806" s="142">
        <v>0</v>
      </c>
      <c r="I806" s="142" t="s">
        <v>733</v>
      </c>
      <c r="J806" s="142">
        <v>54.23</v>
      </c>
    </row>
    <row r="807" spans="1:10" ht="14.25" hidden="1" customHeight="1" x14ac:dyDescent="0.3">
      <c r="A807" s="142" t="s">
        <v>111</v>
      </c>
      <c r="B807" s="142" t="s">
        <v>111</v>
      </c>
      <c r="C807" s="142" t="s">
        <v>111</v>
      </c>
      <c r="D807" s="142" t="s">
        <v>111</v>
      </c>
      <c r="E807" s="142" t="s">
        <v>734</v>
      </c>
      <c r="F807" s="142">
        <v>41.2</v>
      </c>
      <c r="G807" s="142" t="s">
        <v>111</v>
      </c>
      <c r="H807" s="208" t="s">
        <v>735</v>
      </c>
      <c r="I807" s="208"/>
      <c r="J807" s="142">
        <v>216.24</v>
      </c>
    </row>
    <row r="808" spans="1:10" ht="30" hidden="1" customHeight="1" x14ac:dyDescent="0.3">
      <c r="A808" s="132" t="s">
        <v>111</v>
      </c>
      <c r="B808" s="132" t="s">
        <v>111</v>
      </c>
      <c r="C808" s="132" t="s">
        <v>111</v>
      </c>
      <c r="D808" s="132" t="s">
        <v>111</v>
      </c>
      <c r="E808" s="132" t="s">
        <v>111</v>
      </c>
      <c r="F808" s="132" t="s">
        <v>111</v>
      </c>
      <c r="G808" s="132" t="s">
        <v>736</v>
      </c>
      <c r="H808" s="132">
        <v>85</v>
      </c>
      <c r="I808" s="132" t="s">
        <v>737</v>
      </c>
      <c r="J808" s="133">
        <v>18380.400000000001</v>
      </c>
    </row>
    <row r="809" spans="1:10" ht="1.1499999999999999" hidden="1" customHeight="1" x14ac:dyDescent="0.3">
      <c r="A809" s="120" t="s">
        <v>111</v>
      </c>
      <c r="B809" s="120" t="s">
        <v>111</v>
      </c>
      <c r="C809" s="120" t="s">
        <v>111</v>
      </c>
      <c r="D809" s="120" t="s">
        <v>111</v>
      </c>
      <c r="E809" s="120" t="s">
        <v>111</v>
      </c>
      <c r="F809" s="120" t="s">
        <v>111</v>
      </c>
      <c r="G809" s="120" t="s">
        <v>111</v>
      </c>
      <c r="H809" s="120" t="s">
        <v>111</v>
      </c>
      <c r="I809" s="120" t="s">
        <v>111</v>
      </c>
      <c r="J809" s="120" t="s">
        <v>111</v>
      </c>
    </row>
    <row r="810" spans="1:10" ht="18" hidden="1" customHeight="1" x14ac:dyDescent="0.3">
      <c r="A810" s="101">
        <v>10</v>
      </c>
      <c r="B810" s="102" t="s">
        <v>111</v>
      </c>
      <c r="C810" s="102" t="s">
        <v>111</v>
      </c>
      <c r="D810" s="102" t="s">
        <v>32</v>
      </c>
      <c r="E810" s="102" t="s">
        <v>111</v>
      </c>
      <c r="F810" s="209" t="s">
        <v>111</v>
      </c>
      <c r="G810" s="210"/>
      <c r="H810" s="102" t="s">
        <v>111</v>
      </c>
      <c r="I810" s="102" t="s">
        <v>111</v>
      </c>
      <c r="J810" s="107">
        <v>5644</v>
      </c>
    </row>
    <row r="811" spans="1:10" ht="36" hidden="1" customHeight="1" x14ac:dyDescent="0.3">
      <c r="A811" s="113" t="s">
        <v>330</v>
      </c>
      <c r="B811" s="114" t="s">
        <v>140</v>
      </c>
      <c r="C811" s="114" t="s">
        <v>141</v>
      </c>
      <c r="D811" s="114" t="s">
        <v>10</v>
      </c>
      <c r="E811" s="211" t="s">
        <v>715</v>
      </c>
      <c r="F811" s="212"/>
      <c r="G811" s="114" t="s">
        <v>142</v>
      </c>
      <c r="H811" s="114" t="s">
        <v>143</v>
      </c>
      <c r="I811" s="114" t="s">
        <v>144</v>
      </c>
      <c r="J811" s="114" t="s">
        <v>11</v>
      </c>
    </row>
    <row r="812" spans="1:10" ht="24" hidden="1" customHeight="1" x14ac:dyDescent="0.3">
      <c r="A812" s="108" t="s">
        <v>716</v>
      </c>
      <c r="B812" s="109">
        <v>98557</v>
      </c>
      <c r="C812" s="109" t="s">
        <v>158</v>
      </c>
      <c r="D812" s="109" t="s">
        <v>331</v>
      </c>
      <c r="E812" s="213" t="s">
        <v>976</v>
      </c>
      <c r="F812" s="214"/>
      <c r="G812" s="109" t="s">
        <v>156</v>
      </c>
      <c r="H812" s="109">
        <v>1</v>
      </c>
      <c r="I812" s="109">
        <v>45.39</v>
      </c>
      <c r="J812" s="109">
        <v>45.39</v>
      </c>
    </row>
    <row r="813" spans="1:10" ht="24" hidden="1" customHeight="1" x14ac:dyDescent="0.3">
      <c r="A813" s="117" t="s">
        <v>718</v>
      </c>
      <c r="B813" s="118">
        <v>88243</v>
      </c>
      <c r="C813" s="118" t="s">
        <v>158</v>
      </c>
      <c r="D813" s="118" t="s">
        <v>881</v>
      </c>
      <c r="E813" s="206" t="s">
        <v>720</v>
      </c>
      <c r="F813" s="207"/>
      <c r="G813" s="118" t="s">
        <v>721</v>
      </c>
      <c r="H813" s="118">
        <v>8.5000000000000006E-2</v>
      </c>
      <c r="I813" s="118">
        <v>19.91</v>
      </c>
      <c r="J813" s="118">
        <v>1.69</v>
      </c>
    </row>
    <row r="814" spans="1:10" ht="24" hidden="1" customHeight="1" x14ac:dyDescent="0.3">
      <c r="A814" s="117" t="s">
        <v>718</v>
      </c>
      <c r="B814" s="118">
        <v>88270</v>
      </c>
      <c r="C814" s="118" t="s">
        <v>158</v>
      </c>
      <c r="D814" s="118" t="s">
        <v>977</v>
      </c>
      <c r="E814" s="206" t="s">
        <v>720</v>
      </c>
      <c r="F814" s="207"/>
      <c r="G814" s="118" t="s">
        <v>721</v>
      </c>
      <c r="H814" s="118">
        <v>0.42199999999999999</v>
      </c>
      <c r="I814" s="118">
        <v>23.5</v>
      </c>
      <c r="J814" s="118">
        <v>9.91</v>
      </c>
    </row>
    <row r="815" spans="1:10" ht="25.5" hidden="1" customHeight="1" x14ac:dyDescent="0.3">
      <c r="A815" s="122" t="s">
        <v>739</v>
      </c>
      <c r="B815" s="123">
        <v>626</v>
      </c>
      <c r="C815" s="123" t="s">
        <v>158</v>
      </c>
      <c r="D815" s="123" t="s">
        <v>978</v>
      </c>
      <c r="E815" s="215" t="s">
        <v>783</v>
      </c>
      <c r="F815" s="216"/>
      <c r="G815" s="123" t="s">
        <v>841</v>
      </c>
      <c r="H815" s="123">
        <v>1.5</v>
      </c>
      <c r="I815" s="123">
        <v>22.53</v>
      </c>
      <c r="J815" s="123">
        <v>33.79</v>
      </c>
    </row>
    <row r="816" spans="1:10" ht="14.25" hidden="1" customHeight="1" x14ac:dyDescent="0.3">
      <c r="A816" s="142" t="s">
        <v>111</v>
      </c>
      <c r="B816" s="142" t="s">
        <v>111</v>
      </c>
      <c r="C816" s="142" t="s">
        <v>111</v>
      </c>
      <c r="D816" s="142" t="s">
        <v>111</v>
      </c>
      <c r="E816" s="142" t="s">
        <v>731</v>
      </c>
      <c r="F816" s="142">
        <v>8.76</v>
      </c>
      <c r="G816" s="142" t="s">
        <v>732</v>
      </c>
      <c r="H816" s="142">
        <v>0</v>
      </c>
      <c r="I816" s="142" t="s">
        <v>733</v>
      </c>
      <c r="J816" s="142">
        <v>8.76</v>
      </c>
    </row>
    <row r="817" spans="1:10" ht="30" hidden="1" customHeight="1" x14ac:dyDescent="0.3">
      <c r="A817" s="142" t="s">
        <v>111</v>
      </c>
      <c r="B817" s="142" t="s">
        <v>111</v>
      </c>
      <c r="C817" s="142" t="s">
        <v>111</v>
      </c>
      <c r="D817" s="142" t="s">
        <v>111</v>
      </c>
      <c r="E817" s="142" t="s">
        <v>734</v>
      </c>
      <c r="F817" s="142">
        <v>10.68</v>
      </c>
      <c r="G817" s="142" t="s">
        <v>111</v>
      </c>
      <c r="H817" s="208" t="s">
        <v>735</v>
      </c>
      <c r="I817" s="208"/>
      <c r="J817" s="142">
        <v>56.07</v>
      </c>
    </row>
    <row r="818" spans="1:10" ht="1.1499999999999999" hidden="1" customHeight="1" x14ac:dyDescent="0.3">
      <c r="A818" s="132" t="s">
        <v>111</v>
      </c>
      <c r="B818" s="132" t="s">
        <v>111</v>
      </c>
      <c r="C818" s="132" t="s">
        <v>111</v>
      </c>
      <c r="D818" s="132" t="s">
        <v>111</v>
      </c>
      <c r="E818" s="132" t="s">
        <v>111</v>
      </c>
      <c r="F818" s="132" t="s">
        <v>111</v>
      </c>
      <c r="G818" s="132" t="s">
        <v>736</v>
      </c>
      <c r="H818" s="132">
        <v>100.66</v>
      </c>
      <c r="I818" s="132" t="s">
        <v>737</v>
      </c>
      <c r="J818" s="133">
        <v>5644</v>
      </c>
    </row>
    <row r="819" spans="1:10" ht="24" hidden="1" customHeight="1" x14ac:dyDescent="0.3">
      <c r="A819" s="120" t="s">
        <v>111</v>
      </c>
      <c r="B819" s="120" t="s">
        <v>111</v>
      </c>
      <c r="C819" s="120" t="s">
        <v>111</v>
      </c>
      <c r="D819" s="120" t="s">
        <v>111</v>
      </c>
      <c r="E819" s="120" t="s">
        <v>111</v>
      </c>
      <c r="F819" s="120" t="s">
        <v>111</v>
      </c>
      <c r="G819" s="120" t="s">
        <v>111</v>
      </c>
      <c r="H819" s="120" t="s">
        <v>111</v>
      </c>
      <c r="I819" s="120" t="s">
        <v>111</v>
      </c>
      <c r="J819" s="120" t="s">
        <v>111</v>
      </c>
    </row>
    <row r="820" spans="1:10" ht="18" hidden="1" customHeight="1" x14ac:dyDescent="0.3">
      <c r="A820" s="101">
        <v>11</v>
      </c>
      <c r="B820" s="102" t="s">
        <v>111</v>
      </c>
      <c r="C820" s="102" t="s">
        <v>111</v>
      </c>
      <c r="D820" s="102" t="s">
        <v>34</v>
      </c>
      <c r="E820" s="102" t="s">
        <v>111</v>
      </c>
      <c r="F820" s="209" t="s">
        <v>111</v>
      </c>
      <c r="G820" s="210"/>
      <c r="H820" s="102" t="s">
        <v>111</v>
      </c>
      <c r="I820" s="102" t="s">
        <v>111</v>
      </c>
      <c r="J820" s="107">
        <v>144206.57999999999</v>
      </c>
    </row>
    <row r="821" spans="1:10" ht="48" hidden="1" customHeight="1" x14ac:dyDescent="0.3">
      <c r="A821" s="113" t="s">
        <v>332</v>
      </c>
      <c r="B821" s="114" t="s">
        <v>140</v>
      </c>
      <c r="C821" s="114" t="s">
        <v>141</v>
      </c>
      <c r="D821" s="114" t="s">
        <v>10</v>
      </c>
      <c r="E821" s="211" t="s">
        <v>715</v>
      </c>
      <c r="F821" s="212"/>
      <c r="G821" s="114" t="s">
        <v>142</v>
      </c>
      <c r="H821" s="114" t="s">
        <v>143</v>
      </c>
      <c r="I821" s="114" t="s">
        <v>144</v>
      </c>
      <c r="J821" s="114" t="s">
        <v>11</v>
      </c>
    </row>
    <row r="822" spans="1:10" ht="36" hidden="1" customHeight="1" x14ac:dyDescent="0.3">
      <c r="A822" s="108" t="s">
        <v>716</v>
      </c>
      <c r="B822" s="109" t="s">
        <v>333</v>
      </c>
      <c r="C822" s="109" t="s">
        <v>150</v>
      </c>
      <c r="D822" s="109" t="s">
        <v>334</v>
      </c>
      <c r="E822" s="213" t="s">
        <v>754</v>
      </c>
      <c r="F822" s="214"/>
      <c r="G822" s="109" t="s">
        <v>265</v>
      </c>
      <c r="H822" s="109">
        <v>1</v>
      </c>
      <c r="I822" s="110">
        <v>1234.54</v>
      </c>
      <c r="J822" s="110">
        <v>1234.54</v>
      </c>
    </row>
    <row r="823" spans="1:10" ht="36" hidden="1" customHeight="1" x14ac:dyDescent="0.3">
      <c r="A823" s="117" t="s">
        <v>718</v>
      </c>
      <c r="B823" s="118">
        <v>88251</v>
      </c>
      <c r="C823" s="118" t="s">
        <v>158</v>
      </c>
      <c r="D823" s="118" t="s">
        <v>979</v>
      </c>
      <c r="E823" s="206" t="s">
        <v>720</v>
      </c>
      <c r="F823" s="207"/>
      <c r="G823" s="118" t="s">
        <v>721</v>
      </c>
      <c r="H823" s="118">
        <v>4.5259999999999998</v>
      </c>
      <c r="I823" s="118">
        <v>20.059999999999999</v>
      </c>
      <c r="J823" s="118">
        <v>90.79</v>
      </c>
    </row>
    <row r="824" spans="1:10" ht="24" hidden="1" customHeight="1" x14ac:dyDescent="0.3">
      <c r="A824" s="117" t="s">
        <v>718</v>
      </c>
      <c r="B824" s="118">
        <v>88315</v>
      </c>
      <c r="C824" s="118" t="s">
        <v>158</v>
      </c>
      <c r="D824" s="118" t="s">
        <v>876</v>
      </c>
      <c r="E824" s="206" t="s">
        <v>720</v>
      </c>
      <c r="F824" s="207"/>
      <c r="G824" s="118" t="s">
        <v>721</v>
      </c>
      <c r="H824" s="118">
        <v>5.51</v>
      </c>
      <c r="I824" s="118">
        <v>23.91</v>
      </c>
      <c r="J824" s="118">
        <v>131.74</v>
      </c>
    </row>
    <row r="825" spans="1:10" ht="24" hidden="1" customHeight="1" x14ac:dyDescent="0.3">
      <c r="A825" s="122" t="s">
        <v>739</v>
      </c>
      <c r="B825" s="123">
        <v>11964</v>
      </c>
      <c r="C825" s="123" t="s">
        <v>158</v>
      </c>
      <c r="D825" s="123" t="s">
        <v>980</v>
      </c>
      <c r="E825" s="215" t="s">
        <v>783</v>
      </c>
      <c r="F825" s="216"/>
      <c r="G825" s="123" t="s">
        <v>152</v>
      </c>
      <c r="H825" s="123">
        <v>3.3330000000000002</v>
      </c>
      <c r="I825" s="123">
        <v>2.98</v>
      </c>
      <c r="J825" s="123">
        <v>9.93</v>
      </c>
    </row>
    <row r="826" spans="1:10" ht="24" hidden="1" customHeight="1" x14ac:dyDescent="0.3">
      <c r="A826" s="122" t="s">
        <v>739</v>
      </c>
      <c r="B826" s="123">
        <v>21011</v>
      </c>
      <c r="C826" s="123" t="s">
        <v>158</v>
      </c>
      <c r="D826" s="123" t="s">
        <v>981</v>
      </c>
      <c r="E826" s="215" t="s">
        <v>783</v>
      </c>
      <c r="F826" s="216"/>
      <c r="G826" s="123" t="s">
        <v>265</v>
      </c>
      <c r="H826" s="123">
        <v>4</v>
      </c>
      <c r="I826" s="123">
        <v>52.19</v>
      </c>
      <c r="J826" s="123">
        <v>208.76</v>
      </c>
    </row>
    <row r="827" spans="1:10" ht="36" hidden="1" customHeight="1" x14ac:dyDescent="0.3">
      <c r="A827" s="122" t="s">
        <v>739</v>
      </c>
      <c r="B827" s="123">
        <v>21012</v>
      </c>
      <c r="C827" s="123" t="s">
        <v>158</v>
      </c>
      <c r="D827" s="123" t="s">
        <v>982</v>
      </c>
      <c r="E827" s="215" t="s">
        <v>783</v>
      </c>
      <c r="F827" s="216"/>
      <c r="G827" s="123" t="s">
        <v>265</v>
      </c>
      <c r="H827" s="123">
        <v>4</v>
      </c>
      <c r="I827" s="123">
        <v>57.67</v>
      </c>
      <c r="J827" s="123">
        <v>230.68</v>
      </c>
    </row>
    <row r="828" spans="1:10" ht="14.25" hidden="1" customHeight="1" x14ac:dyDescent="0.3">
      <c r="A828" s="122" t="s">
        <v>739</v>
      </c>
      <c r="B828" s="123">
        <v>3080</v>
      </c>
      <c r="C828" s="123" t="s">
        <v>150</v>
      </c>
      <c r="D828" s="123" t="s">
        <v>983</v>
      </c>
      <c r="E828" s="215" t="s">
        <v>783</v>
      </c>
      <c r="F828" s="216"/>
      <c r="G828" s="123" t="s">
        <v>156</v>
      </c>
      <c r="H828" s="123">
        <v>1.1000000000000001</v>
      </c>
      <c r="I828" s="123">
        <v>144.5</v>
      </c>
      <c r="J828" s="123">
        <v>158.94999999999999</v>
      </c>
    </row>
    <row r="829" spans="1:10" ht="14.25" hidden="1" customHeight="1" x14ac:dyDescent="0.3">
      <c r="A829" s="122" t="s">
        <v>739</v>
      </c>
      <c r="B829" s="123">
        <v>21012</v>
      </c>
      <c r="C829" s="123" t="s">
        <v>158</v>
      </c>
      <c r="D829" s="123" t="s">
        <v>982</v>
      </c>
      <c r="E829" s="215" t="s">
        <v>783</v>
      </c>
      <c r="F829" s="216"/>
      <c r="G829" s="123" t="s">
        <v>265</v>
      </c>
      <c r="H829" s="123">
        <v>7</v>
      </c>
      <c r="I829" s="123">
        <v>57.67</v>
      </c>
      <c r="J829" s="123">
        <v>403.69</v>
      </c>
    </row>
    <row r="830" spans="1:10" ht="30" hidden="1" customHeight="1" x14ac:dyDescent="0.3">
      <c r="A830" s="142" t="s">
        <v>111</v>
      </c>
      <c r="B830" s="142" t="s">
        <v>111</v>
      </c>
      <c r="C830" s="142" t="s">
        <v>111</v>
      </c>
      <c r="D830" s="142" t="s">
        <v>111</v>
      </c>
      <c r="E830" s="142" t="s">
        <v>731</v>
      </c>
      <c r="F830" s="142">
        <v>166.03</v>
      </c>
      <c r="G830" s="142" t="s">
        <v>732</v>
      </c>
      <c r="H830" s="142">
        <v>0</v>
      </c>
      <c r="I830" s="142" t="s">
        <v>733</v>
      </c>
      <c r="J830" s="142">
        <v>166.03</v>
      </c>
    </row>
    <row r="831" spans="1:10" ht="1.1499999999999999" hidden="1" customHeight="1" x14ac:dyDescent="0.3">
      <c r="A831" s="142" t="s">
        <v>111</v>
      </c>
      <c r="B831" s="142" t="s">
        <v>111</v>
      </c>
      <c r="C831" s="142" t="s">
        <v>111</v>
      </c>
      <c r="D831" s="142" t="s">
        <v>111</v>
      </c>
      <c r="E831" s="142" t="s">
        <v>734</v>
      </c>
      <c r="F831" s="142">
        <v>290.61</v>
      </c>
      <c r="G831" s="142" t="s">
        <v>111</v>
      </c>
      <c r="H831" s="208" t="s">
        <v>735</v>
      </c>
      <c r="I831" s="208"/>
      <c r="J831" s="143">
        <v>1525.15</v>
      </c>
    </row>
    <row r="832" spans="1:10" ht="24" hidden="1" customHeight="1" x14ac:dyDescent="0.3">
      <c r="A832" s="132" t="s">
        <v>111</v>
      </c>
      <c r="B832" s="132" t="s">
        <v>111</v>
      </c>
      <c r="C832" s="132" t="s">
        <v>111</v>
      </c>
      <c r="D832" s="132" t="s">
        <v>111</v>
      </c>
      <c r="E832" s="132" t="s">
        <v>111</v>
      </c>
      <c r="F832" s="132" t="s">
        <v>111</v>
      </c>
      <c r="G832" s="132" t="s">
        <v>736</v>
      </c>
      <c r="H832" s="132">
        <v>76.81</v>
      </c>
      <c r="I832" s="132" t="s">
        <v>737</v>
      </c>
      <c r="J832" s="133">
        <v>117146.77</v>
      </c>
    </row>
    <row r="833" spans="1:10" ht="24" hidden="1" customHeight="1" x14ac:dyDescent="0.3">
      <c r="A833" s="120" t="s">
        <v>111</v>
      </c>
      <c r="B833" s="120" t="s">
        <v>111</v>
      </c>
      <c r="C833" s="120" t="s">
        <v>111</v>
      </c>
      <c r="D833" s="120" t="s">
        <v>111</v>
      </c>
      <c r="E833" s="120" t="s">
        <v>111</v>
      </c>
      <c r="F833" s="120" t="s">
        <v>111</v>
      </c>
      <c r="G833" s="120" t="s">
        <v>111</v>
      </c>
      <c r="H833" s="120" t="s">
        <v>111</v>
      </c>
      <c r="I833" s="120" t="s">
        <v>111</v>
      </c>
      <c r="J833" s="120" t="s">
        <v>111</v>
      </c>
    </row>
    <row r="834" spans="1:10" ht="18" hidden="1" customHeight="1" x14ac:dyDescent="0.3">
      <c r="A834" s="121" t="s">
        <v>335</v>
      </c>
      <c r="B834" s="115" t="s">
        <v>140</v>
      </c>
      <c r="C834" s="115" t="s">
        <v>141</v>
      </c>
      <c r="D834" s="115" t="s">
        <v>10</v>
      </c>
      <c r="E834" s="211" t="s">
        <v>715</v>
      </c>
      <c r="F834" s="212"/>
      <c r="G834" s="115" t="s">
        <v>142</v>
      </c>
      <c r="H834" s="115" t="s">
        <v>143</v>
      </c>
      <c r="I834" s="115" t="s">
        <v>144</v>
      </c>
      <c r="J834" s="115" t="s">
        <v>11</v>
      </c>
    </row>
    <row r="835" spans="1:10" ht="48" hidden="1" customHeight="1" x14ac:dyDescent="0.3">
      <c r="A835" s="108" t="s">
        <v>716</v>
      </c>
      <c r="B835" s="109" t="s">
        <v>336</v>
      </c>
      <c r="C835" s="109" t="s">
        <v>150</v>
      </c>
      <c r="D835" s="109" t="s">
        <v>337</v>
      </c>
      <c r="E835" s="213" t="s">
        <v>984</v>
      </c>
      <c r="F835" s="214"/>
      <c r="G835" s="109" t="s">
        <v>239</v>
      </c>
      <c r="H835" s="109">
        <v>1</v>
      </c>
      <c r="I835" s="109">
        <v>194.63</v>
      </c>
      <c r="J835" s="109">
        <v>194.63</v>
      </c>
    </row>
    <row r="836" spans="1:10" ht="24" hidden="1" customHeight="1" x14ac:dyDescent="0.3">
      <c r="A836" s="117" t="s">
        <v>718</v>
      </c>
      <c r="B836" s="118">
        <v>88316</v>
      </c>
      <c r="C836" s="118" t="s">
        <v>158</v>
      </c>
      <c r="D836" s="118" t="s">
        <v>729</v>
      </c>
      <c r="E836" s="206" t="s">
        <v>720</v>
      </c>
      <c r="F836" s="207"/>
      <c r="G836" s="118" t="s">
        <v>721</v>
      </c>
      <c r="H836" s="118">
        <v>0.36</v>
      </c>
      <c r="I836" s="118">
        <v>18.93</v>
      </c>
      <c r="J836" s="118">
        <v>6.81</v>
      </c>
    </row>
    <row r="837" spans="1:10" ht="24" hidden="1" customHeight="1" x14ac:dyDescent="0.3">
      <c r="A837" s="117" t="s">
        <v>718</v>
      </c>
      <c r="B837" s="118">
        <v>88309</v>
      </c>
      <c r="C837" s="118" t="s">
        <v>158</v>
      </c>
      <c r="D837" s="118" t="s">
        <v>874</v>
      </c>
      <c r="E837" s="206" t="s">
        <v>720</v>
      </c>
      <c r="F837" s="207"/>
      <c r="G837" s="118" t="s">
        <v>721</v>
      </c>
      <c r="H837" s="118">
        <v>0.25</v>
      </c>
      <c r="I837" s="118">
        <v>23.68</v>
      </c>
      <c r="J837" s="118">
        <v>5.92</v>
      </c>
    </row>
    <row r="838" spans="1:10" ht="24" hidden="1" customHeight="1" x14ac:dyDescent="0.3">
      <c r="A838" s="117" t="s">
        <v>718</v>
      </c>
      <c r="B838" s="118">
        <v>88315</v>
      </c>
      <c r="C838" s="118" t="s">
        <v>158</v>
      </c>
      <c r="D838" s="118" t="s">
        <v>876</v>
      </c>
      <c r="E838" s="206" t="s">
        <v>720</v>
      </c>
      <c r="F838" s="207"/>
      <c r="G838" s="118" t="s">
        <v>721</v>
      </c>
      <c r="H838" s="118">
        <v>0.25</v>
      </c>
      <c r="I838" s="118">
        <v>23.91</v>
      </c>
      <c r="J838" s="118">
        <v>5.97</v>
      </c>
    </row>
    <row r="839" spans="1:10" ht="24" hidden="1" customHeight="1" x14ac:dyDescent="0.3">
      <c r="A839" s="117" t="s">
        <v>718</v>
      </c>
      <c r="B839" s="118">
        <v>88317</v>
      </c>
      <c r="C839" s="118" t="s">
        <v>158</v>
      </c>
      <c r="D839" s="118" t="s">
        <v>985</v>
      </c>
      <c r="E839" s="206" t="s">
        <v>720</v>
      </c>
      <c r="F839" s="207"/>
      <c r="G839" s="118" t="s">
        <v>721</v>
      </c>
      <c r="H839" s="118">
        <v>0.25</v>
      </c>
      <c r="I839" s="118">
        <v>25.23</v>
      </c>
      <c r="J839" s="118">
        <v>6.3</v>
      </c>
    </row>
    <row r="840" spans="1:10" ht="24" hidden="1" customHeight="1" x14ac:dyDescent="0.3">
      <c r="A840" s="117" t="s">
        <v>718</v>
      </c>
      <c r="B840" s="118">
        <v>87371</v>
      </c>
      <c r="C840" s="118" t="s">
        <v>158</v>
      </c>
      <c r="D840" s="118" t="s">
        <v>986</v>
      </c>
      <c r="E840" s="206" t="s">
        <v>720</v>
      </c>
      <c r="F840" s="207"/>
      <c r="G840" s="118" t="s">
        <v>174</v>
      </c>
      <c r="H840" s="118">
        <v>3.0000000000000001E-3</v>
      </c>
      <c r="I840" s="118">
        <v>611.48</v>
      </c>
      <c r="J840" s="118">
        <v>1.83</v>
      </c>
    </row>
    <row r="841" spans="1:10" ht="24" hidden="1" customHeight="1" x14ac:dyDescent="0.3">
      <c r="A841" s="117" t="s">
        <v>718</v>
      </c>
      <c r="B841" s="118">
        <v>95468</v>
      </c>
      <c r="C841" s="118" t="s">
        <v>158</v>
      </c>
      <c r="D841" s="118" t="s">
        <v>987</v>
      </c>
      <c r="E841" s="206" t="s">
        <v>751</v>
      </c>
      <c r="F841" s="207"/>
      <c r="G841" s="118" t="s">
        <v>156</v>
      </c>
      <c r="H841" s="118">
        <v>4.36E-2</v>
      </c>
      <c r="I841" s="118">
        <v>46.28</v>
      </c>
      <c r="J841" s="118">
        <v>2.0099999999999998</v>
      </c>
    </row>
    <row r="842" spans="1:10" ht="24" hidden="1" customHeight="1" x14ac:dyDescent="0.3">
      <c r="A842" s="122" t="s">
        <v>739</v>
      </c>
      <c r="B842" s="123">
        <v>10997</v>
      </c>
      <c r="C842" s="123" t="s">
        <v>158</v>
      </c>
      <c r="D842" s="123" t="s">
        <v>988</v>
      </c>
      <c r="E842" s="215" t="s">
        <v>783</v>
      </c>
      <c r="F842" s="216"/>
      <c r="G842" s="123" t="s">
        <v>841</v>
      </c>
      <c r="H842" s="123">
        <v>0.6</v>
      </c>
      <c r="I842" s="123">
        <v>48</v>
      </c>
      <c r="J842" s="123">
        <v>28.8</v>
      </c>
    </row>
    <row r="843" spans="1:10" ht="14.25" hidden="1" customHeight="1" x14ac:dyDescent="0.3">
      <c r="A843" s="122" t="s">
        <v>739</v>
      </c>
      <c r="B843" s="123">
        <v>21012</v>
      </c>
      <c r="C843" s="123" t="s">
        <v>158</v>
      </c>
      <c r="D843" s="123" t="s">
        <v>982</v>
      </c>
      <c r="E843" s="215" t="s">
        <v>783</v>
      </c>
      <c r="F843" s="216"/>
      <c r="G843" s="123" t="s">
        <v>265</v>
      </c>
      <c r="H843" s="123">
        <v>2.2999999999999998</v>
      </c>
      <c r="I843" s="123">
        <v>57.67</v>
      </c>
      <c r="J843" s="123">
        <v>132.63999999999999</v>
      </c>
    </row>
    <row r="844" spans="1:10" ht="14.25" hidden="1" customHeight="1" x14ac:dyDescent="0.3">
      <c r="A844" s="122" t="s">
        <v>739</v>
      </c>
      <c r="B844" s="123">
        <v>567</v>
      </c>
      <c r="C844" s="123" t="s">
        <v>158</v>
      </c>
      <c r="D844" s="123" t="s">
        <v>989</v>
      </c>
      <c r="E844" s="215" t="s">
        <v>783</v>
      </c>
      <c r="F844" s="216"/>
      <c r="G844" s="123" t="s">
        <v>265</v>
      </c>
      <c r="H844" s="123">
        <v>0.33</v>
      </c>
      <c r="I844" s="123">
        <v>13.21</v>
      </c>
      <c r="J844" s="123">
        <v>4.3499999999999996</v>
      </c>
    </row>
    <row r="845" spans="1:10" ht="30" hidden="1" customHeight="1" x14ac:dyDescent="0.3">
      <c r="A845" s="142" t="s">
        <v>111</v>
      </c>
      <c r="B845" s="142" t="s">
        <v>111</v>
      </c>
      <c r="C845" s="142" t="s">
        <v>111</v>
      </c>
      <c r="D845" s="142" t="s">
        <v>111</v>
      </c>
      <c r="E845" s="142" t="s">
        <v>731</v>
      </c>
      <c r="F845" s="142">
        <v>20.13</v>
      </c>
      <c r="G845" s="142" t="s">
        <v>732</v>
      </c>
      <c r="H845" s="142">
        <v>0</v>
      </c>
      <c r="I845" s="142" t="s">
        <v>733</v>
      </c>
      <c r="J845" s="142">
        <v>20.13</v>
      </c>
    </row>
    <row r="846" spans="1:10" ht="1.1499999999999999" hidden="1" customHeight="1" x14ac:dyDescent="0.3">
      <c r="A846" s="142" t="s">
        <v>111</v>
      </c>
      <c r="B846" s="142" t="s">
        <v>111</v>
      </c>
      <c r="C846" s="142" t="s">
        <v>111</v>
      </c>
      <c r="D846" s="142" t="s">
        <v>111</v>
      </c>
      <c r="E846" s="142" t="s">
        <v>734</v>
      </c>
      <c r="F846" s="142">
        <v>45.81</v>
      </c>
      <c r="G846" s="142" t="s">
        <v>111</v>
      </c>
      <c r="H846" s="208" t="s">
        <v>735</v>
      </c>
      <c r="I846" s="208"/>
      <c r="J846" s="142">
        <v>240.44</v>
      </c>
    </row>
    <row r="847" spans="1:10" ht="24" hidden="1" customHeight="1" x14ac:dyDescent="0.3">
      <c r="A847" s="132" t="s">
        <v>111</v>
      </c>
      <c r="B847" s="132" t="s">
        <v>111</v>
      </c>
      <c r="C847" s="132" t="s">
        <v>111</v>
      </c>
      <c r="D847" s="132" t="s">
        <v>111</v>
      </c>
      <c r="E847" s="132" t="s">
        <v>111</v>
      </c>
      <c r="F847" s="132" t="s">
        <v>111</v>
      </c>
      <c r="G847" s="132" t="s">
        <v>736</v>
      </c>
      <c r="H847" s="132">
        <v>63.75</v>
      </c>
      <c r="I847" s="132" t="s">
        <v>737</v>
      </c>
      <c r="J847" s="133">
        <v>15328.05</v>
      </c>
    </row>
    <row r="848" spans="1:10" ht="18" hidden="1" customHeight="1" x14ac:dyDescent="0.3">
      <c r="A848" s="120" t="s">
        <v>111</v>
      </c>
      <c r="B848" s="120" t="s">
        <v>111</v>
      </c>
      <c r="C848" s="120" t="s">
        <v>111</v>
      </c>
      <c r="D848" s="120" t="s">
        <v>111</v>
      </c>
      <c r="E848" s="120" t="s">
        <v>111</v>
      </c>
      <c r="F848" s="120" t="s">
        <v>111</v>
      </c>
      <c r="G848" s="120" t="s">
        <v>111</v>
      </c>
      <c r="H848" s="120" t="s">
        <v>111</v>
      </c>
      <c r="I848" s="120" t="s">
        <v>111</v>
      </c>
      <c r="J848" s="120" t="s">
        <v>111</v>
      </c>
    </row>
    <row r="849" spans="1:10" ht="36" hidden="1" customHeight="1" x14ac:dyDescent="0.3">
      <c r="A849" s="121" t="s">
        <v>338</v>
      </c>
      <c r="B849" s="115" t="s">
        <v>140</v>
      </c>
      <c r="C849" s="115" t="s">
        <v>141</v>
      </c>
      <c r="D849" s="115" t="s">
        <v>10</v>
      </c>
      <c r="E849" s="211" t="s">
        <v>715</v>
      </c>
      <c r="F849" s="212"/>
      <c r="G849" s="115" t="s">
        <v>142</v>
      </c>
      <c r="H849" s="115" t="s">
        <v>143</v>
      </c>
      <c r="I849" s="115" t="s">
        <v>144</v>
      </c>
      <c r="J849" s="115" t="s">
        <v>11</v>
      </c>
    </row>
    <row r="850" spans="1:10" ht="24" hidden="1" customHeight="1" x14ac:dyDescent="0.3">
      <c r="A850" s="108" t="s">
        <v>716</v>
      </c>
      <c r="B850" s="109">
        <v>100868</v>
      </c>
      <c r="C850" s="109" t="s">
        <v>158</v>
      </c>
      <c r="D850" s="109" t="s">
        <v>339</v>
      </c>
      <c r="E850" s="213" t="s">
        <v>748</v>
      </c>
      <c r="F850" s="214"/>
      <c r="G850" s="109" t="s">
        <v>152</v>
      </c>
      <c r="H850" s="109">
        <v>1</v>
      </c>
      <c r="I850" s="109">
        <v>356.15</v>
      </c>
      <c r="J850" s="109">
        <v>356.15</v>
      </c>
    </row>
    <row r="851" spans="1:10" ht="24" hidden="1" customHeight="1" x14ac:dyDescent="0.3">
      <c r="A851" s="117" t="s">
        <v>718</v>
      </c>
      <c r="B851" s="118">
        <v>88267</v>
      </c>
      <c r="C851" s="118" t="s">
        <v>158</v>
      </c>
      <c r="D851" s="118" t="s">
        <v>722</v>
      </c>
      <c r="E851" s="206" t="s">
        <v>720</v>
      </c>
      <c r="F851" s="207"/>
      <c r="G851" s="118" t="s">
        <v>721</v>
      </c>
      <c r="H851" s="118">
        <v>0.94850000000000001</v>
      </c>
      <c r="I851" s="118">
        <v>22.94</v>
      </c>
      <c r="J851" s="118">
        <v>21.75</v>
      </c>
    </row>
    <row r="852" spans="1:10" ht="24" hidden="1" customHeight="1" x14ac:dyDescent="0.3">
      <c r="A852" s="117" t="s">
        <v>718</v>
      </c>
      <c r="B852" s="118">
        <v>88316</v>
      </c>
      <c r="C852" s="118" t="s">
        <v>158</v>
      </c>
      <c r="D852" s="118" t="s">
        <v>729</v>
      </c>
      <c r="E852" s="206" t="s">
        <v>720</v>
      </c>
      <c r="F852" s="207"/>
      <c r="G852" s="118" t="s">
        <v>721</v>
      </c>
      <c r="H852" s="118">
        <v>0.29880000000000001</v>
      </c>
      <c r="I852" s="118">
        <v>18.93</v>
      </c>
      <c r="J852" s="118">
        <v>5.65</v>
      </c>
    </row>
    <row r="853" spans="1:10" ht="14.25" hidden="1" customHeight="1" x14ac:dyDescent="0.3">
      <c r="A853" s="122" t="s">
        <v>739</v>
      </c>
      <c r="B853" s="123">
        <v>4351</v>
      </c>
      <c r="C853" s="123" t="s">
        <v>158</v>
      </c>
      <c r="D853" s="123" t="s">
        <v>990</v>
      </c>
      <c r="E853" s="215" t="s">
        <v>783</v>
      </c>
      <c r="F853" s="216"/>
      <c r="G853" s="123" t="s">
        <v>152</v>
      </c>
      <c r="H853" s="123">
        <v>6</v>
      </c>
      <c r="I853" s="123">
        <v>20.8</v>
      </c>
      <c r="J853" s="123">
        <v>124.8</v>
      </c>
    </row>
    <row r="854" spans="1:10" ht="14.25" hidden="1" customHeight="1" x14ac:dyDescent="0.3">
      <c r="A854" s="122" t="s">
        <v>739</v>
      </c>
      <c r="B854" s="123">
        <v>36081</v>
      </c>
      <c r="C854" s="123" t="s">
        <v>158</v>
      </c>
      <c r="D854" s="123" t="s">
        <v>991</v>
      </c>
      <c r="E854" s="215" t="s">
        <v>783</v>
      </c>
      <c r="F854" s="216"/>
      <c r="G854" s="123" t="s">
        <v>152</v>
      </c>
      <c r="H854" s="123">
        <v>1</v>
      </c>
      <c r="I854" s="123">
        <v>203.95</v>
      </c>
      <c r="J854" s="123">
        <v>203.95</v>
      </c>
    </row>
    <row r="855" spans="1:10" ht="30" hidden="1" customHeight="1" x14ac:dyDescent="0.3">
      <c r="A855" s="142" t="s">
        <v>111</v>
      </c>
      <c r="B855" s="142" t="s">
        <v>111</v>
      </c>
      <c r="C855" s="142" t="s">
        <v>111</v>
      </c>
      <c r="D855" s="142" t="s">
        <v>111</v>
      </c>
      <c r="E855" s="142" t="s">
        <v>731</v>
      </c>
      <c r="F855" s="142">
        <v>21.08</v>
      </c>
      <c r="G855" s="142" t="s">
        <v>732</v>
      </c>
      <c r="H855" s="142">
        <v>0</v>
      </c>
      <c r="I855" s="142" t="s">
        <v>733</v>
      </c>
      <c r="J855" s="142">
        <v>21.08</v>
      </c>
    </row>
    <row r="856" spans="1:10" ht="1.1499999999999999" hidden="1" customHeight="1" x14ac:dyDescent="0.3">
      <c r="A856" s="142" t="s">
        <v>111</v>
      </c>
      <c r="B856" s="142" t="s">
        <v>111</v>
      </c>
      <c r="C856" s="142" t="s">
        <v>111</v>
      </c>
      <c r="D856" s="142" t="s">
        <v>111</v>
      </c>
      <c r="E856" s="142" t="s">
        <v>734</v>
      </c>
      <c r="F856" s="142">
        <v>83.83</v>
      </c>
      <c r="G856" s="142" t="s">
        <v>111</v>
      </c>
      <c r="H856" s="208" t="s">
        <v>735</v>
      </c>
      <c r="I856" s="208"/>
      <c r="J856" s="142">
        <v>439.98</v>
      </c>
    </row>
    <row r="857" spans="1:10" ht="18" hidden="1" customHeight="1" x14ac:dyDescent="0.3">
      <c r="A857" s="132" t="s">
        <v>111</v>
      </c>
      <c r="B857" s="132" t="s">
        <v>111</v>
      </c>
      <c r="C857" s="132" t="s">
        <v>111</v>
      </c>
      <c r="D857" s="132" t="s">
        <v>111</v>
      </c>
      <c r="E857" s="132" t="s">
        <v>111</v>
      </c>
      <c r="F857" s="132" t="s">
        <v>111</v>
      </c>
      <c r="G857" s="132" t="s">
        <v>736</v>
      </c>
      <c r="H857" s="132">
        <v>16</v>
      </c>
      <c r="I857" s="132" t="s">
        <v>737</v>
      </c>
      <c r="J857" s="133">
        <v>7039.68</v>
      </c>
    </row>
    <row r="858" spans="1:10" ht="36" hidden="1" customHeight="1" x14ac:dyDescent="0.3">
      <c r="A858" s="120" t="s">
        <v>111</v>
      </c>
      <c r="B858" s="120" t="s">
        <v>111</v>
      </c>
      <c r="C858" s="120" t="s">
        <v>111</v>
      </c>
      <c r="D858" s="120" t="s">
        <v>111</v>
      </c>
      <c r="E858" s="120" t="s">
        <v>111</v>
      </c>
      <c r="F858" s="120" t="s">
        <v>111</v>
      </c>
      <c r="G858" s="120" t="s">
        <v>111</v>
      </c>
      <c r="H858" s="120" t="s">
        <v>111</v>
      </c>
      <c r="I858" s="120" t="s">
        <v>111</v>
      </c>
      <c r="J858" s="120" t="s">
        <v>111</v>
      </c>
    </row>
    <row r="859" spans="1:10" ht="24" hidden="1" customHeight="1" x14ac:dyDescent="0.3">
      <c r="A859" s="121" t="s">
        <v>340</v>
      </c>
      <c r="B859" s="115" t="s">
        <v>140</v>
      </c>
      <c r="C859" s="115" t="s">
        <v>141</v>
      </c>
      <c r="D859" s="115" t="s">
        <v>10</v>
      </c>
      <c r="E859" s="211" t="s">
        <v>715</v>
      </c>
      <c r="F859" s="212"/>
      <c r="G859" s="115" t="s">
        <v>142</v>
      </c>
      <c r="H859" s="115" t="s">
        <v>143</v>
      </c>
      <c r="I859" s="115" t="s">
        <v>144</v>
      </c>
      <c r="J859" s="115" t="s">
        <v>11</v>
      </c>
    </row>
    <row r="860" spans="1:10" ht="24" hidden="1" customHeight="1" x14ac:dyDescent="0.3">
      <c r="A860" s="108" t="s">
        <v>716</v>
      </c>
      <c r="B860" s="109">
        <v>100867</v>
      </c>
      <c r="C860" s="109" t="s">
        <v>158</v>
      </c>
      <c r="D860" s="109" t="s">
        <v>341</v>
      </c>
      <c r="E860" s="213" t="s">
        <v>748</v>
      </c>
      <c r="F860" s="214"/>
      <c r="G860" s="109" t="s">
        <v>152</v>
      </c>
      <c r="H860" s="109">
        <v>1</v>
      </c>
      <c r="I860" s="109">
        <v>343.48</v>
      </c>
      <c r="J860" s="109">
        <v>343.48</v>
      </c>
    </row>
    <row r="861" spans="1:10" ht="24" hidden="1" customHeight="1" x14ac:dyDescent="0.3">
      <c r="A861" s="117" t="s">
        <v>718</v>
      </c>
      <c r="B861" s="118">
        <v>88267</v>
      </c>
      <c r="C861" s="118" t="s">
        <v>158</v>
      </c>
      <c r="D861" s="118" t="s">
        <v>722</v>
      </c>
      <c r="E861" s="206" t="s">
        <v>720</v>
      </c>
      <c r="F861" s="207"/>
      <c r="G861" s="118" t="s">
        <v>721</v>
      </c>
      <c r="H861" s="118">
        <v>0.94850000000000001</v>
      </c>
      <c r="I861" s="118">
        <v>22.94</v>
      </c>
      <c r="J861" s="118">
        <v>21.75</v>
      </c>
    </row>
    <row r="862" spans="1:10" ht="25.5" hidden="1" customHeight="1" x14ac:dyDescent="0.3">
      <c r="A862" s="117" t="s">
        <v>718</v>
      </c>
      <c r="B862" s="118">
        <v>88316</v>
      </c>
      <c r="C862" s="118" t="s">
        <v>158</v>
      </c>
      <c r="D862" s="118" t="s">
        <v>729</v>
      </c>
      <c r="E862" s="206" t="s">
        <v>720</v>
      </c>
      <c r="F862" s="207"/>
      <c r="G862" s="118" t="s">
        <v>721</v>
      </c>
      <c r="H862" s="118">
        <v>0.29880000000000001</v>
      </c>
      <c r="I862" s="118">
        <v>18.93</v>
      </c>
      <c r="J862" s="118">
        <v>5.65</v>
      </c>
    </row>
    <row r="863" spans="1:10" ht="14.25" hidden="1" customHeight="1" x14ac:dyDescent="0.3">
      <c r="A863" s="122" t="s">
        <v>739</v>
      </c>
      <c r="B863" s="123">
        <v>4351</v>
      </c>
      <c r="C863" s="123" t="s">
        <v>158</v>
      </c>
      <c r="D863" s="123" t="s">
        <v>990</v>
      </c>
      <c r="E863" s="215" t="s">
        <v>783</v>
      </c>
      <c r="F863" s="216"/>
      <c r="G863" s="123" t="s">
        <v>152</v>
      </c>
      <c r="H863" s="123">
        <v>6</v>
      </c>
      <c r="I863" s="123">
        <v>20.8</v>
      </c>
      <c r="J863" s="123">
        <v>124.8</v>
      </c>
    </row>
    <row r="864" spans="1:10" ht="30" hidden="1" customHeight="1" x14ac:dyDescent="0.3">
      <c r="A864" s="122" t="s">
        <v>739</v>
      </c>
      <c r="B864" s="123">
        <v>36205</v>
      </c>
      <c r="C864" s="123" t="s">
        <v>158</v>
      </c>
      <c r="D864" s="123" t="s">
        <v>992</v>
      </c>
      <c r="E864" s="215" t="s">
        <v>783</v>
      </c>
      <c r="F864" s="216"/>
      <c r="G864" s="123" t="s">
        <v>152</v>
      </c>
      <c r="H864" s="123">
        <v>1</v>
      </c>
      <c r="I864" s="123">
        <v>191.28</v>
      </c>
      <c r="J864" s="123">
        <v>191.28</v>
      </c>
    </row>
    <row r="865" spans="1:10" ht="1.1499999999999999" hidden="1" customHeight="1" x14ac:dyDescent="0.3">
      <c r="A865" s="142" t="s">
        <v>111</v>
      </c>
      <c r="B865" s="142" t="s">
        <v>111</v>
      </c>
      <c r="C865" s="142" t="s">
        <v>111</v>
      </c>
      <c r="D865" s="142" t="s">
        <v>111</v>
      </c>
      <c r="E865" s="142" t="s">
        <v>731</v>
      </c>
      <c r="F865" s="142">
        <v>21.08</v>
      </c>
      <c r="G865" s="142" t="s">
        <v>732</v>
      </c>
      <c r="H865" s="142">
        <v>0</v>
      </c>
      <c r="I865" s="142" t="s">
        <v>733</v>
      </c>
      <c r="J865" s="142">
        <v>21.08</v>
      </c>
    </row>
    <row r="866" spans="1:10" ht="18" hidden="1" customHeight="1" x14ac:dyDescent="0.3">
      <c r="A866" s="142" t="s">
        <v>111</v>
      </c>
      <c r="B866" s="142" t="s">
        <v>111</v>
      </c>
      <c r="C866" s="142" t="s">
        <v>111</v>
      </c>
      <c r="D866" s="142" t="s">
        <v>111</v>
      </c>
      <c r="E866" s="142" t="s">
        <v>734</v>
      </c>
      <c r="F866" s="142">
        <v>80.849999999999994</v>
      </c>
      <c r="G866" s="142" t="s">
        <v>111</v>
      </c>
      <c r="H866" s="208" t="s">
        <v>735</v>
      </c>
      <c r="I866" s="208"/>
      <c r="J866" s="142">
        <v>424.33</v>
      </c>
    </row>
    <row r="867" spans="1:10" ht="36" hidden="1" customHeight="1" x14ac:dyDescent="0.3">
      <c r="A867" s="132" t="s">
        <v>111</v>
      </c>
      <c r="B867" s="132" t="s">
        <v>111</v>
      </c>
      <c r="C867" s="132" t="s">
        <v>111</v>
      </c>
      <c r="D867" s="132" t="s">
        <v>111</v>
      </c>
      <c r="E867" s="132" t="s">
        <v>111</v>
      </c>
      <c r="F867" s="132" t="s">
        <v>111</v>
      </c>
      <c r="G867" s="132" t="s">
        <v>736</v>
      </c>
      <c r="H867" s="132">
        <v>8</v>
      </c>
      <c r="I867" s="132" t="s">
        <v>737</v>
      </c>
      <c r="J867" s="133">
        <v>3394.64</v>
      </c>
    </row>
    <row r="868" spans="1:10" ht="24" hidden="1" customHeight="1" x14ac:dyDescent="0.3">
      <c r="A868" s="120" t="s">
        <v>111</v>
      </c>
      <c r="B868" s="120" t="s">
        <v>111</v>
      </c>
      <c r="C868" s="120" t="s">
        <v>111</v>
      </c>
      <c r="D868" s="120" t="s">
        <v>111</v>
      </c>
      <c r="E868" s="120" t="s">
        <v>111</v>
      </c>
      <c r="F868" s="120" t="s">
        <v>111</v>
      </c>
      <c r="G868" s="120" t="s">
        <v>111</v>
      </c>
      <c r="H868" s="120" t="s">
        <v>111</v>
      </c>
      <c r="I868" s="120" t="s">
        <v>111</v>
      </c>
      <c r="J868" s="120" t="s">
        <v>111</v>
      </c>
    </row>
    <row r="869" spans="1:10" ht="24" hidden="1" customHeight="1" x14ac:dyDescent="0.3">
      <c r="A869" s="121" t="s">
        <v>342</v>
      </c>
      <c r="B869" s="115" t="s">
        <v>140</v>
      </c>
      <c r="C869" s="115" t="s">
        <v>141</v>
      </c>
      <c r="D869" s="115" t="s">
        <v>10</v>
      </c>
      <c r="E869" s="211" t="s">
        <v>715</v>
      </c>
      <c r="F869" s="212"/>
      <c r="G869" s="115" t="s">
        <v>142</v>
      </c>
      <c r="H869" s="115" t="s">
        <v>143</v>
      </c>
      <c r="I869" s="115" t="s">
        <v>144</v>
      </c>
      <c r="J869" s="115" t="s">
        <v>11</v>
      </c>
    </row>
    <row r="870" spans="1:10" ht="24" customHeight="1" x14ac:dyDescent="0.3">
      <c r="A870" s="108" t="s">
        <v>716</v>
      </c>
      <c r="B870" s="109">
        <v>202320</v>
      </c>
      <c r="C870" s="109" t="s">
        <v>154</v>
      </c>
      <c r="D870" s="109" t="s">
        <v>343</v>
      </c>
      <c r="E870" s="213" t="s">
        <v>966</v>
      </c>
      <c r="F870" s="214"/>
      <c r="G870" s="109" t="s">
        <v>152</v>
      </c>
      <c r="H870" s="109">
        <v>1</v>
      </c>
      <c r="I870" s="109">
        <v>65.64</v>
      </c>
      <c r="J870" s="109">
        <v>65.64</v>
      </c>
    </row>
    <row r="871" spans="1:10" ht="25.5" hidden="1" customHeight="1" x14ac:dyDescent="0.3">
      <c r="A871" s="117" t="s">
        <v>718</v>
      </c>
      <c r="B871" s="118">
        <v>88309</v>
      </c>
      <c r="C871" s="118" t="s">
        <v>158</v>
      </c>
      <c r="D871" s="118" t="s">
        <v>874</v>
      </c>
      <c r="E871" s="206" t="s">
        <v>720</v>
      </c>
      <c r="F871" s="207"/>
      <c r="G871" s="118" t="s">
        <v>721</v>
      </c>
      <c r="H871" s="118">
        <v>0.48699999999999999</v>
      </c>
      <c r="I871" s="118">
        <v>23.68</v>
      </c>
      <c r="J871" s="118">
        <v>11.53</v>
      </c>
    </row>
    <row r="872" spans="1:10" ht="14.25" hidden="1" customHeight="1" x14ac:dyDescent="0.3">
      <c r="A872" s="117" t="s">
        <v>718</v>
      </c>
      <c r="B872" s="118">
        <v>88316</v>
      </c>
      <c r="C872" s="118" t="s">
        <v>158</v>
      </c>
      <c r="D872" s="118" t="s">
        <v>729</v>
      </c>
      <c r="E872" s="206" t="s">
        <v>720</v>
      </c>
      <c r="F872" s="207"/>
      <c r="G872" s="118" t="s">
        <v>721</v>
      </c>
      <c r="H872" s="118">
        <v>0.48699999999999999</v>
      </c>
      <c r="I872" s="118">
        <v>18.93</v>
      </c>
      <c r="J872" s="118">
        <v>9.2100000000000009</v>
      </c>
    </row>
    <row r="873" spans="1:10" ht="30" customHeight="1" x14ac:dyDescent="0.3">
      <c r="A873" s="122" t="s">
        <v>739</v>
      </c>
      <c r="B873" s="123">
        <v>40393</v>
      </c>
      <c r="C873" s="123" t="s">
        <v>154</v>
      </c>
      <c r="D873" s="123" t="s">
        <v>993</v>
      </c>
      <c r="E873" s="215" t="s">
        <v>783</v>
      </c>
      <c r="F873" s="216"/>
      <c r="G873" s="123" t="s">
        <v>152</v>
      </c>
      <c r="H873" s="123">
        <v>1</v>
      </c>
      <c r="I873" s="123">
        <v>44.9</v>
      </c>
      <c r="J873" s="123">
        <v>44.9</v>
      </c>
    </row>
    <row r="874" spans="1:10" ht="1.1499999999999999" hidden="1" customHeight="1" x14ac:dyDescent="0.3">
      <c r="A874" s="142" t="s">
        <v>111</v>
      </c>
      <c r="B874" s="142" t="s">
        <v>111</v>
      </c>
      <c r="C874" s="142" t="s">
        <v>111</v>
      </c>
      <c r="D874" s="142" t="s">
        <v>111</v>
      </c>
      <c r="E874" s="142" t="s">
        <v>731</v>
      </c>
      <c r="F874" s="142">
        <v>15.34</v>
      </c>
      <c r="G874" s="142" t="s">
        <v>732</v>
      </c>
      <c r="H874" s="142">
        <v>0</v>
      </c>
      <c r="I874" s="142" t="s">
        <v>733</v>
      </c>
      <c r="J874" s="142">
        <v>15.34</v>
      </c>
    </row>
    <row r="875" spans="1:10" ht="18" hidden="1" customHeight="1" x14ac:dyDescent="0.3">
      <c r="A875" s="142" t="s">
        <v>111</v>
      </c>
      <c r="B875" s="142" t="s">
        <v>111</v>
      </c>
      <c r="C875" s="142" t="s">
        <v>111</v>
      </c>
      <c r="D875" s="142" t="s">
        <v>111</v>
      </c>
      <c r="E875" s="142" t="s">
        <v>734</v>
      </c>
      <c r="F875" s="142">
        <v>15.45</v>
      </c>
      <c r="G875" s="142" t="s">
        <v>111</v>
      </c>
      <c r="H875" s="208" t="s">
        <v>735</v>
      </c>
      <c r="I875" s="208"/>
      <c r="J875" s="142">
        <v>81.09</v>
      </c>
    </row>
    <row r="876" spans="1:10" ht="36" hidden="1" customHeight="1" x14ac:dyDescent="0.3">
      <c r="A876" s="132" t="s">
        <v>111</v>
      </c>
      <c r="B876" s="132" t="s">
        <v>111</v>
      </c>
      <c r="C876" s="132" t="s">
        <v>111</v>
      </c>
      <c r="D876" s="132" t="s">
        <v>111</v>
      </c>
      <c r="E876" s="132" t="s">
        <v>111</v>
      </c>
      <c r="F876" s="132" t="s">
        <v>111</v>
      </c>
      <c r="G876" s="132" t="s">
        <v>736</v>
      </c>
      <c r="H876" s="132">
        <v>16</v>
      </c>
      <c r="I876" s="132" t="s">
        <v>737</v>
      </c>
      <c r="J876" s="133">
        <v>1297.44</v>
      </c>
    </row>
    <row r="877" spans="1:10" ht="24" hidden="1" customHeight="1" x14ac:dyDescent="0.3">
      <c r="A877" s="120" t="s">
        <v>111</v>
      </c>
      <c r="B877" s="120" t="s">
        <v>111</v>
      </c>
      <c r="C877" s="120" t="s">
        <v>111</v>
      </c>
      <c r="D877" s="120" t="s">
        <v>111</v>
      </c>
      <c r="E877" s="120" t="s">
        <v>111</v>
      </c>
      <c r="F877" s="120" t="s">
        <v>111</v>
      </c>
      <c r="G877" s="120" t="s">
        <v>111</v>
      </c>
      <c r="H877" s="120" t="s">
        <v>111</v>
      </c>
      <c r="I877" s="120" t="s">
        <v>111</v>
      </c>
      <c r="J877" s="120" t="s">
        <v>111</v>
      </c>
    </row>
    <row r="878" spans="1:10" ht="24" hidden="1" customHeight="1" x14ac:dyDescent="0.3">
      <c r="A878" s="101">
        <v>12</v>
      </c>
      <c r="B878" s="102" t="s">
        <v>111</v>
      </c>
      <c r="C878" s="102" t="s">
        <v>111</v>
      </c>
      <c r="D878" s="102" t="s">
        <v>36</v>
      </c>
      <c r="E878" s="102" t="s">
        <v>111</v>
      </c>
      <c r="F878" s="209" t="s">
        <v>111</v>
      </c>
      <c r="G878" s="210"/>
      <c r="H878" s="102" t="s">
        <v>111</v>
      </c>
      <c r="I878" s="102" t="s">
        <v>111</v>
      </c>
      <c r="J878" s="107">
        <v>55572.32</v>
      </c>
    </row>
    <row r="879" spans="1:10" ht="14.25" hidden="1" customHeight="1" x14ac:dyDescent="0.3">
      <c r="A879" s="113" t="s">
        <v>344</v>
      </c>
      <c r="B879" s="114" t="s">
        <v>140</v>
      </c>
      <c r="C879" s="114" t="s">
        <v>141</v>
      </c>
      <c r="D879" s="114" t="s">
        <v>10</v>
      </c>
      <c r="E879" s="211" t="s">
        <v>715</v>
      </c>
      <c r="F879" s="212"/>
      <c r="G879" s="114" t="s">
        <v>142</v>
      </c>
      <c r="H879" s="114" t="s">
        <v>143</v>
      </c>
      <c r="I879" s="114" t="s">
        <v>144</v>
      </c>
      <c r="J879" s="114" t="s">
        <v>11</v>
      </c>
    </row>
    <row r="880" spans="1:10" ht="14.25" hidden="1" customHeight="1" x14ac:dyDescent="0.3">
      <c r="A880" s="108" t="s">
        <v>716</v>
      </c>
      <c r="B880" s="109">
        <v>86904</v>
      </c>
      <c r="C880" s="109" t="s">
        <v>158</v>
      </c>
      <c r="D880" s="109" t="s">
        <v>345</v>
      </c>
      <c r="E880" s="213" t="s">
        <v>748</v>
      </c>
      <c r="F880" s="214"/>
      <c r="G880" s="109" t="s">
        <v>152</v>
      </c>
      <c r="H880" s="109">
        <v>1</v>
      </c>
      <c r="I880" s="109">
        <v>144.58000000000001</v>
      </c>
      <c r="J880" s="109">
        <v>144.58000000000001</v>
      </c>
    </row>
    <row r="881" spans="1:10" ht="30" hidden="1" customHeight="1" x14ac:dyDescent="0.3">
      <c r="A881" s="117" t="s">
        <v>718</v>
      </c>
      <c r="B881" s="118">
        <v>88267</v>
      </c>
      <c r="C881" s="118" t="s">
        <v>158</v>
      </c>
      <c r="D881" s="118" t="s">
        <v>722</v>
      </c>
      <c r="E881" s="206" t="s">
        <v>720</v>
      </c>
      <c r="F881" s="207"/>
      <c r="G881" s="118" t="s">
        <v>721</v>
      </c>
      <c r="H881" s="118">
        <v>0.38700000000000001</v>
      </c>
      <c r="I881" s="118">
        <v>22.94</v>
      </c>
      <c r="J881" s="118">
        <v>8.8699999999999992</v>
      </c>
    </row>
    <row r="882" spans="1:10" ht="1.1499999999999999" hidden="1" customHeight="1" x14ac:dyDescent="0.3">
      <c r="A882" s="117" t="s">
        <v>718</v>
      </c>
      <c r="B882" s="118">
        <v>88316</v>
      </c>
      <c r="C882" s="118" t="s">
        <v>158</v>
      </c>
      <c r="D882" s="118" t="s">
        <v>729</v>
      </c>
      <c r="E882" s="206" t="s">
        <v>720</v>
      </c>
      <c r="F882" s="207"/>
      <c r="G882" s="118" t="s">
        <v>721</v>
      </c>
      <c r="H882" s="118">
        <v>0.18859999999999999</v>
      </c>
      <c r="I882" s="118">
        <v>18.93</v>
      </c>
      <c r="J882" s="118">
        <v>3.57</v>
      </c>
    </row>
    <row r="883" spans="1:10" ht="24" hidden="1" customHeight="1" x14ac:dyDescent="0.3">
      <c r="A883" s="122" t="s">
        <v>739</v>
      </c>
      <c r="B883" s="123">
        <v>4351</v>
      </c>
      <c r="C883" s="123" t="s">
        <v>158</v>
      </c>
      <c r="D883" s="123" t="s">
        <v>990</v>
      </c>
      <c r="E883" s="215" t="s">
        <v>783</v>
      </c>
      <c r="F883" s="216"/>
      <c r="G883" s="123" t="s">
        <v>152</v>
      </c>
      <c r="H883" s="123">
        <v>2</v>
      </c>
      <c r="I883" s="123">
        <v>20.8</v>
      </c>
      <c r="J883" s="123">
        <v>41.6</v>
      </c>
    </row>
    <row r="884" spans="1:10" ht="18" hidden="1" customHeight="1" x14ac:dyDescent="0.3">
      <c r="A884" s="122" t="s">
        <v>739</v>
      </c>
      <c r="B884" s="123">
        <v>10425</v>
      </c>
      <c r="C884" s="123" t="s">
        <v>158</v>
      </c>
      <c r="D884" s="123" t="s">
        <v>994</v>
      </c>
      <c r="E884" s="215" t="s">
        <v>783</v>
      </c>
      <c r="F884" s="216"/>
      <c r="G884" s="123" t="s">
        <v>152</v>
      </c>
      <c r="H884" s="123">
        <v>1</v>
      </c>
      <c r="I884" s="123">
        <v>87.35</v>
      </c>
      <c r="J884" s="123">
        <v>87.35</v>
      </c>
    </row>
    <row r="885" spans="1:10" ht="24" hidden="1" customHeight="1" x14ac:dyDescent="0.3">
      <c r="A885" s="122" t="s">
        <v>739</v>
      </c>
      <c r="B885" s="123">
        <v>37329</v>
      </c>
      <c r="C885" s="123" t="s">
        <v>158</v>
      </c>
      <c r="D885" s="123" t="s">
        <v>995</v>
      </c>
      <c r="E885" s="215" t="s">
        <v>783</v>
      </c>
      <c r="F885" s="216"/>
      <c r="G885" s="123" t="s">
        <v>841</v>
      </c>
      <c r="H885" s="123">
        <v>3.04E-2</v>
      </c>
      <c r="I885" s="123">
        <v>105.12</v>
      </c>
      <c r="J885" s="123">
        <v>3.19</v>
      </c>
    </row>
    <row r="886" spans="1:10" ht="24" hidden="1" customHeight="1" x14ac:dyDescent="0.3">
      <c r="A886" s="142" t="s">
        <v>111</v>
      </c>
      <c r="B886" s="142" t="s">
        <v>111</v>
      </c>
      <c r="C886" s="142" t="s">
        <v>111</v>
      </c>
      <c r="D886" s="142" t="s">
        <v>111</v>
      </c>
      <c r="E886" s="142" t="s">
        <v>731</v>
      </c>
      <c r="F886" s="142">
        <v>9.5</v>
      </c>
      <c r="G886" s="142" t="s">
        <v>732</v>
      </c>
      <c r="H886" s="142">
        <v>0</v>
      </c>
      <c r="I886" s="142" t="s">
        <v>733</v>
      </c>
      <c r="J886" s="142">
        <v>9.5</v>
      </c>
    </row>
    <row r="887" spans="1:10" ht="24" hidden="1" customHeight="1" x14ac:dyDescent="0.3">
      <c r="A887" s="142" t="s">
        <v>111</v>
      </c>
      <c r="B887" s="142" t="s">
        <v>111</v>
      </c>
      <c r="C887" s="142" t="s">
        <v>111</v>
      </c>
      <c r="D887" s="142" t="s">
        <v>111</v>
      </c>
      <c r="E887" s="142" t="s">
        <v>734</v>
      </c>
      <c r="F887" s="142">
        <v>34.03</v>
      </c>
      <c r="G887" s="142" t="s">
        <v>111</v>
      </c>
      <c r="H887" s="208" t="s">
        <v>735</v>
      </c>
      <c r="I887" s="208"/>
      <c r="J887" s="142">
        <v>178.61</v>
      </c>
    </row>
    <row r="888" spans="1:10" ht="24" hidden="1" customHeight="1" x14ac:dyDescent="0.3">
      <c r="A888" s="132" t="s">
        <v>111</v>
      </c>
      <c r="B888" s="132" t="s">
        <v>111</v>
      </c>
      <c r="C888" s="132" t="s">
        <v>111</v>
      </c>
      <c r="D888" s="132" t="s">
        <v>111</v>
      </c>
      <c r="E888" s="132" t="s">
        <v>111</v>
      </c>
      <c r="F888" s="132" t="s">
        <v>111</v>
      </c>
      <c r="G888" s="132" t="s">
        <v>736</v>
      </c>
      <c r="H888" s="132">
        <v>8</v>
      </c>
      <c r="I888" s="132" t="s">
        <v>737</v>
      </c>
      <c r="J888" s="133">
        <v>1428.88</v>
      </c>
    </row>
    <row r="889" spans="1:10" ht="24" hidden="1" customHeight="1" x14ac:dyDescent="0.3">
      <c r="A889" s="120" t="s">
        <v>111</v>
      </c>
      <c r="B889" s="120" t="s">
        <v>111</v>
      </c>
      <c r="C889" s="120" t="s">
        <v>111</v>
      </c>
      <c r="D889" s="120" t="s">
        <v>111</v>
      </c>
      <c r="E889" s="120" t="s">
        <v>111</v>
      </c>
      <c r="F889" s="120" t="s">
        <v>111</v>
      </c>
      <c r="G889" s="120" t="s">
        <v>111</v>
      </c>
      <c r="H889" s="120" t="s">
        <v>111</v>
      </c>
      <c r="I889" s="120" t="s">
        <v>111</v>
      </c>
      <c r="J889" s="120" t="s">
        <v>111</v>
      </c>
    </row>
    <row r="890" spans="1:10" ht="24" hidden="1" customHeight="1" x14ac:dyDescent="0.3">
      <c r="A890" s="121" t="s">
        <v>346</v>
      </c>
      <c r="B890" s="115" t="s">
        <v>140</v>
      </c>
      <c r="C890" s="115" t="s">
        <v>141</v>
      </c>
      <c r="D890" s="115" t="s">
        <v>10</v>
      </c>
      <c r="E890" s="211" t="s">
        <v>715</v>
      </c>
      <c r="F890" s="212"/>
      <c r="G890" s="115" t="s">
        <v>142</v>
      </c>
      <c r="H890" s="115" t="s">
        <v>143</v>
      </c>
      <c r="I890" s="115" t="s">
        <v>144</v>
      </c>
      <c r="J890" s="115" t="s">
        <v>11</v>
      </c>
    </row>
    <row r="891" spans="1:10" ht="25.5" hidden="1" customHeight="1" x14ac:dyDescent="0.3">
      <c r="A891" s="108" t="s">
        <v>716</v>
      </c>
      <c r="B891" s="109">
        <v>86901</v>
      </c>
      <c r="C891" s="109" t="s">
        <v>158</v>
      </c>
      <c r="D891" s="109" t="s">
        <v>347</v>
      </c>
      <c r="E891" s="213" t="s">
        <v>748</v>
      </c>
      <c r="F891" s="214"/>
      <c r="G891" s="109" t="s">
        <v>152</v>
      </c>
      <c r="H891" s="109">
        <v>1</v>
      </c>
      <c r="I891" s="109">
        <v>138.61000000000001</v>
      </c>
      <c r="J891" s="109">
        <v>138.61000000000001</v>
      </c>
    </row>
    <row r="892" spans="1:10" ht="14.25" hidden="1" customHeight="1" x14ac:dyDescent="0.3">
      <c r="A892" s="117" t="s">
        <v>718</v>
      </c>
      <c r="B892" s="118">
        <v>88274</v>
      </c>
      <c r="C892" s="118" t="s">
        <v>158</v>
      </c>
      <c r="D892" s="118" t="s">
        <v>875</v>
      </c>
      <c r="E892" s="206" t="s">
        <v>720</v>
      </c>
      <c r="F892" s="207"/>
      <c r="G892" s="118" t="s">
        <v>721</v>
      </c>
      <c r="H892" s="118">
        <v>0.8458</v>
      </c>
      <c r="I892" s="118">
        <v>23.56</v>
      </c>
      <c r="J892" s="118">
        <v>19.920000000000002</v>
      </c>
    </row>
    <row r="893" spans="1:10" ht="30" hidden="1" customHeight="1" x14ac:dyDescent="0.3">
      <c r="A893" s="117" t="s">
        <v>718</v>
      </c>
      <c r="B893" s="118">
        <v>88316</v>
      </c>
      <c r="C893" s="118" t="s">
        <v>158</v>
      </c>
      <c r="D893" s="118" t="s">
        <v>729</v>
      </c>
      <c r="E893" s="206" t="s">
        <v>720</v>
      </c>
      <c r="F893" s="207"/>
      <c r="G893" s="118" t="s">
        <v>721</v>
      </c>
      <c r="H893" s="118">
        <v>0.26650000000000001</v>
      </c>
      <c r="I893" s="118">
        <v>18.93</v>
      </c>
      <c r="J893" s="118">
        <v>5.04</v>
      </c>
    </row>
    <row r="894" spans="1:10" ht="1.1499999999999999" hidden="1" customHeight="1" x14ac:dyDescent="0.3">
      <c r="A894" s="122" t="s">
        <v>739</v>
      </c>
      <c r="B894" s="123">
        <v>4823</v>
      </c>
      <c r="C894" s="123" t="s">
        <v>158</v>
      </c>
      <c r="D894" s="123" t="s">
        <v>996</v>
      </c>
      <c r="E894" s="215" t="s">
        <v>783</v>
      </c>
      <c r="F894" s="216"/>
      <c r="G894" s="123" t="s">
        <v>841</v>
      </c>
      <c r="H894" s="123">
        <v>0.52710000000000001</v>
      </c>
      <c r="I894" s="123">
        <v>43.42</v>
      </c>
      <c r="J894" s="123">
        <v>22.88</v>
      </c>
    </row>
    <row r="895" spans="1:10" ht="24" hidden="1" customHeight="1" x14ac:dyDescent="0.3">
      <c r="A895" s="122" t="s">
        <v>739</v>
      </c>
      <c r="B895" s="123">
        <v>20269</v>
      </c>
      <c r="C895" s="123" t="s">
        <v>158</v>
      </c>
      <c r="D895" s="123" t="s">
        <v>997</v>
      </c>
      <c r="E895" s="215" t="s">
        <v>783</v>
      </c>
      <c r="F895" s="216"/>
      <c r="G895" s="123" t="s">
        <v>152</v>
      </c>
      <c r="H895" s="123">
        <v>1</v>
      </c>
      <c r="I895" s="123">
        <v>90.77</v>
      </c>
      <c r="J895" s="123">
        <v>90.77</v>
      </c>
    </row>
    <row r="896" spans="1:10" ht="18" hidden="1" customHeight="1" x14ac:dyDescent="0.3">
      <c r="A896" s="142" t="s">
        <v>111</v>
      </c>
      <c r="B896" s="142" t="s">
        <v>111</v>
      </c>
      <c r="C896" s="142" t="s">
        <v>111</v>
      </c>
      <c r="D896" s="142" t="s">
        <v>111</v>
      </c>
      <c r="E896" s="142" t="s">
        <v>731</v>
      </c>
      <c r="F896" s="142">
        <v>18.739999999999998</v>
      </c>
      <c r="G896" s="142" t="s">
        <v>732</v>
      </c>
      <c r="H896" s="142">
        <v>0</v>
      </c>
      <c r="I896" s="142" t="s">
        <v>733</v>
      </c>
      <c r="J896" s="142">
        <v>18.739999999999998</v>
      </c>
    </row>
    <row r="897" spans="1:10" ht="24" hidden="1" customHeight="1" x14ac:dyDescent="0.3">
      <c r="A897" s="142" t="s">
        <v>111</v>
      </c>
      <c r="B897" s="142" t="s">
        <v>111</v>
      </c>
      <c r="C897" s="142" t="s">
        <v>111</v>
      </c>
      <c r="D897" s="142" t="s">
        <v>111</v>
      </c>
      <c r="E897" s="142" t="s">
        <v>734</v>
      </c>
      <c r="F897" s="142">
        <v>32.619999999999997</v>
      </c>
      <c r="G897" s="142" t="s">
        <v>111</v>
      </c>
      <c r="H897" s="208" t="s">
        <v>735</v>
      </c>
      <c r="I897" s="208"/>
      <c r="J897" s="142">
        <v>171.23</v>
      </c>
    </row>
    <row r="898" spans="1:10" ht="24" hidden="1" customHeight="1" x14ac:dyDescent="0.3">
      <c r="A898" s="132" t="s">
        <v>111</v>
      </c>
      <c r="B898" s="132" t="s">
        <v>111</v>
      </c>
      <c r="C898" s="132" t="s">
        <v>111</v>
      </c>
      <c r="D898" s="132" t="s">
        <v>111</v>
      </c>
      <c r="E898" s="132" t="s">
        <v>111</v>
      </c>
      <c r="F898" s="132" t="s">
        <v>111</v>
      </c>
      <c r="G898" s="132" t="s">
        <v>736</v>
      </c>
      <c r="H898" s="132">
        <v>12</v>
      </c>
      <c r="I898" s="132" t="s">
        <v>737</v>
      </c>
      <c r="J898" s="133">
        <v>2054.7600000000002</v>
      </c>
    </row>
    <row r="899" spans="1:10" ht="24" hidden="1" customHeight="1" x14ac:dyDescent="0.3">
      <c r="A899" s="120" t="s">
        <v>111</v>
      </c>
      <c r="B899" s="120" t="s">
        <v>111</v>
      </c>
      <c r="C899" s="120" t="s">
        <v>111</v>
      </c>
      <c r="D899" s="120" t="s">
        <v>111</v>
      </c>
      <c r="E899" s="120" t="s">
        <v>111</v>
      </c>
      <c r="F899" s="120" t="s">
        <v>111</v>
      </c>
      <c r="G899" s="120" t="s">
        <v>111</v>
      </c>
      <c r="H899" s="120" t="s">
        <v>111</v>
      </c>
      <c r="I899" s="120" t="s">
        <v>111</v>
      </c>
      <c r="J899" s="120" t="s">
        <v>111</v>
      </c>
    </row>
    <row r="900" spans="1:10" ht="24" hidden="1" customHeight="1" x14ac:dyDescent="0.3">
      <c r="A900" s="121" t="s">
        <v>348</v>
      </c>
      <c r="B900" s="115" t="s">
        <v>140</v>
      </c>
      <c r="C900" s="115" t="s">
        <v>141</v>
      </c>
      <c r="D900" s="115" t="s">
        <v>10</v>
      </c>
      <c r="E900" s="211" t="s">
        <v>715</v>
      </c>
      <c r="F900" s="212"/>
      <c r="G900" s="115" t="s">
        <v>142</v>
      </c>
      <c r="H900" s="115" t="s">
        <v>143</v>
      </c>
      <c r="I900" s="115" t="s">
        <v>144</v>
      </c>
      <c r="J900" s="115" t="s">
        <v>11</v>
      </c>
    </row>
    <row r="901" spans="1:10" ht="24" hidden="1" customHeight="1" x14ac:dyDescent="0.3">
      <c r="A901" s="108" t="s">
        <v>716</v>
      </c>
      <c r="B901" s="109">
        <v>86877</v>
      </c>
      <c r="C901" s="109" t="s">
        <v>158</v>
      </c>
      <c r="D901" s="109" t="s">
        <v>349</v>
      </c>
      <c r="E901" s="213" t="s">
        <v>748</v>
      </c>
      <c r="F901" s="214"/>
      <c r="G901" s="109" t="s">
        <v>152</v>
      </c>
      <c r="H901" s="109">
        <v>1</v>
      </c>
      <c r="I901" s="109">
        <v>127.89</v>
      </c>
      <c r="J901" s="109">
        <v>127.89</v>
      </c>
    </row>
    <row r="902" spans="1:10" ht="25.5" hidden="1" customHeight="1" x14ac:dyDescent="0.3">
      <c r="A902" s="117" t="s">
        <v>718</v>
      </c>
      <c r="B902" s="118">
        <v>88267</v>
      </c>
      <c r="C902" s="118" t="s">
        <v>158</v>
      </c>
      <c r="D902" s="118" t="s">
        <v>722</v>
      </c>
      <c r="E902" s="206" t="s">
        <v>720</v>
      </c>
      <c r="F902" s="207"/>
      <c r="G902" s="118" t="s">
        <v>721</v>
      </c>
      <c r="H902" s="118">
        <v>0.17399999999999999</v>
      </c>
      <c r="I902" s="118">
        <v>22.94</v>
      </c>
      <c r="J902" s="118">
        <v>3.99</v>
      </c>
    </row>
    <row r="903" spans="1:10" ht="14.25" hidden="1" customHeight="1" x14ac:dyDescent="0.3">
      <c r="A903" s="117" t="s">
        <v>718</v>
      </c>
      <c r="B903" s="118">
        <v>88316</v>
      </c>
      <c r="C903" s="118" t="s">
        <v>158</v>
      </c>
      <c r="D903" s="118" t="s">
        <v>729</v>
      </c>
      <c r="E903" s="206" t="s">
        <v>720</v>
      </c>
      <c r="F903" s="207"/>
      <c r="G903" s="118" t="s">
        <v>721</v>
      </c>
      <c r="H903" s="118">
        <v>5.4800000000000001E-2</v>
      </c>
      <c r="I903" s="118">
        <v>18.93</v>
      </c>
      <c r="J903" s="118">
        <v>1.03</v>
      </c>
    </row>
    <row r="904" spans="1:10" ht="30" hidden="1" customHeight="1" x14ac:dyDescent="0.3">
      <c r="A904" s="122" t="s">
        <v>739</v>
      </c>
      <c r="B904" s="123">
        <v>3146</v>
      </c>
      <c r="C904" s="123" t="s">
        <v>158</v>
      </c>
      <c r="D904" s="123" t="s">
        <v>998</v>
      </c>
      <c r="E904" s="215" t="s">
        <v>783</v>
      </c>
      <c r="F904" s="216"/>
      <c r="G904" s="123" t="s">
        <v>152</v>
      </c>
      <c r="H904" s="123">
        <v>4.8000000000000001E-2</v>
      </c>
      <c r="I904" s="123">
        <v>4.49</v>
      </c>
      <c r="J904" s="123">
        <v>0.21</v>
      </c>
    </row>
    <row r="905" spans="1:10" ht="1.1499999999999999" hidden="1" customHeight="1" x14ac:dyDescent="0.3">
      <c r="A905" s="122" t="s">
        <v>739</v>
      </c>
      <c r="B905" s="123">
        <v>37588</v>
      </c>
      <c r="C905" s="123" t="s">
        <v>158</v>
      </c>
      <c r="D905" s="123" t="s">
        <v>999</v>
      </c>
      <c r="E905" s="215" t="s">
        <v>783</v>
      </c>
      <c r="F905" s="216"/>
      <c r="G905" s="123" t="s">
        <v>152</v>
      </c>
      <c r="H905" s="123">
        <v>1</v>
      </c>
      <c r="I905" s="123">
        <v>122.66</v>
      </c>
      <c r="J905" s="123">
        <v>122.66</v>
      </c>
    </row>
    <row r="906" spans="1:10" ht="24" hidden="1" customHeight="1" x14ac:dyDescent="0.3">
      <c r="A906" s="142" t="s">
        <v>111</v>
      </c>
      <c r="B906" s="142" t="s">
        <v>111</v>
      </c>
      <c r="C906" s="142" t="s">
        <v>111</v>
      </c>
      <c r="D906" s="142" t="s">
        <v>111</v>
      </c>
      <c r="E906" s="142" t="s">
        <v>731</v>
      </c>
      <c r="F906" s="142">
        <v>3.86</v>
      </c>
      <c r="G906" s="142" t="s">
        <v>732</v>
      </c>
      <c r="H906" s="142">
        <v>0</v>
      </c>
      <c r="I906" s="142" t="s">
        <v>733</v>
      </c>
      <c r="J906" s="142">
        <v>3.86</v>
      </c>
    </row>
    <row r="907" spans="1:10" ht="18" hidden="1" customHeight="1" x14ac:dyDescent="0.3">
      <c r="A907" s="142" t="s">
        <v>111</v>
      </c>
      <c r="B907" s="142" t="s">
        <v>111</v>
      </c>
      <c r="C907" s="142" t="s">
        <v>111</v>
      </c>
      <c r="D907" s="142" t="s">
        <v>111</v>
      </c>
      <c r="E907" s="142" t="s">
        <v>734</v>
      </c>
      <c r="F907" s="142">
        <v>30.1</v>
      </c>
      <c r="G907" s="142" t="s">
        <v>111</v>
      </c>
      <c r="H907" s="208" t="s">
        <v>735</v>
      </c>
      <c r="I907" s="208"/>
      <c r="J907" s="142">
        <v>157.99</v>
      </c>
    </row>
    <row r="908" spans="1:10" ht="24" hidden="1" customHeight="1" x14ac:dyDescent="0.3">
      <c r="A908" s="132" t="s">
        <v>111</v>
      </c>
      <c r="B908" s="132" t="s">
        <v>111</v>
      </c>
      <c r="C908" s="132" t="s">
        <v>111</v>
      </c>
      <c r="D908" s="132" t="s">
        <v>111</v>
      </c>
      <c r="E908" s="132" t="s">
        <v>111</v>
      </c>
      <c r="F908" s="132" t="s">
        <v>111</v>
      </c>
      <c r="G908" s="132" t="s">
        <v>736</v>
      </c>
      <c r="H908" s="132">
        <v>13</v>
      </c>
      <c r="I908" s="132" t="s">
        <v>737</v>
      </c>
      <c r="J908" s="133">
        <v>2053.87</v>
      </c>
    </row>
    <row r="909" spans="1:10" ht="24" hidden="1" customHeight="1" x14ac:dyDescent="0.3">
      <c r="A909" s="120" t="s">
        <v>111</v>
      </c>
      <c r="B909" s="120" t="s">
        <v>111</v>
      </c>
      <c r="C909" s="120" t="s">
        <v>111</v>
      </c>
      <c r="D909" s="120" t="s">
        <v>111</v>
      </c>
      <c r="E909" s="120" t="s">
        <v>111</v>
      </c>
      <c r="F909" s="120" t="s">
        <v>111</v>
      </c>
      <c r="G909" s="120" t="s">
        <v>111</v>
      </c>
      <c r="H909" s="120" t="s">
        <v>111</v>
      </c>
      <c r="I909" s="120" t="s">
        <v>111</v>
      </c>
      <c r="J909" s="120" t="s">
        <v>111</v>
      </c>
    </row>
    <row r="910" spans="1:10" ht="24" hidden="1" customHeight="1" x14ac:dyDescent="0.3">
      <c r="A910" s="121" t="s">
        <v>350</v>
      </c>
      <c r="B910" s="115" t="s">
        <v>140</v>
      </c>
      <c r="C910" s="115" t="s">
        <v>141</v>
      </c>
      <c r="D910" s="115" t="s">
        <v>10</v>
      </c>
      <c r="E910" s="211" t="s">
        <v>715</v>
      </c>
      <c r="F910" s="212"/>
      <c r="G910" s="115" t="s">
        <v>142</v>
      </c>
      <c r="H910" s="115" t="s">
        <v>143</v>
      </c>
      <c r="I910" s="115" t="s">
        <v>144</v>
      </c>
      <c r="J910" s="115" t="s">
        <v>11</v>
      </c>
    </row>
    <row r="911" spans="1:10" ht="24" hidden="1" customHeight="1" x14ac:dyDescent="0.3">
      <c r="A911" s="108" t="s">
        <v>716</v>
      </c>
      <c r="B911" s="109">
        <v>100859</v>
      </c>
      <c r="C911" s="109" t="s">
        <v>158</v>
      </c>
      <c r="D911" s="109" t="s">
        <v>351</v>
      </c>
      <c r="E911" s="213" t="s">
        <v>748</v>
      </c>
      <c r="F911" s="214"/>
      <c r="G911" s="109" t="s">
        <v>152</v>
      </c>
      <c r="H911" s="109">
        <v>1</v>
      </c>
      <c r="I911" s="109">
        <v>941.65</v>
      </c>
      <c r="J911" s="109">
        <v>941.65</v>
      </c>
    </row>
    <row r="912" spans="1:10" ht="24" hidden="1" customHeight="1" x14ac:dyDescent="0.3">
      <c r="A912" s="117" t="s">
        <v>718</v>
      </c>
      <c r="B912" s="118">
        <v>88267</v>
      </c>
      <c r="C912" s="118" t="s">
        <v>158</v>
      </c>
      <c r="D912" s="118" t="s">
        <v>722</v>
      </c>
      <c r="E912" s="206" t="s">
        <v>720</v>
      </c>
      <c r="F912" s="207"/>
      <c r="G912" s="118" t="s">
        <v>721</v>
      </c>
      <c r="H912" s="118">
        <v>2.1153</v>
      </c>
      <c r="I912" s="118">
        <v>22.94</v>
      </c>
      <c r="J912" s="118">
        <v>48.52</v>
      </c>
    </row>
    <row r="913" spans="1:10" ht="24" hidden="1" customHeight="1" x14ac:dyDescent="0.3">
      <c r="A913" s="117" t="s">
        <v>718</v>
      </c>
      <c r="B913" s="118">
        <v>88316</v>
      </c>
      <c r="C913" s="118" t="s">
        <v>158</v>
      </c>
      <c r="D913" s="118" t="s">
        <v>729</v>
      </c>
      <c r="E913" s="206" t="s">
        <v>720</v>
      </c>
      <c r="F913" s="207"/>
      <c r="G913" s="118" t="s">
        <v>721</v>
      </c>
      <c r="H913" s="118">
        <v>0.66639999999999999</v>
      </c>
      <c r="I913" s="118">
        <v>18.93</v>
      </c>
      <c r="J913" s="118">
        <v>12.61</v>
      </c>
    </row>
    <row r="914" spans="1:10" ht="24" hidden="1" customHeight="1" x14ac:dyDescent="0.3">
      <c r="A914" s="122" t="s">
        <v>739</v>
      </c>
      <c r="B914" s="123">
        <v>4351</v>
      </c>
      <c r="C914" s="123" t="s">
        <v>158</v>
      </c>
      <c r="D914" s="123" t="s">
        <v>990</v>
      </c>
      <c r="E914" s="215" t="s">
        <v>783</v>
      </c>
      <c r="F914" s="216"/>
      <c r="G914" s="123" t="s">
        <v>152</v>
      </c>
      <c r="H914" s="123">
        <v>2</v>
      </c>
      <c r="I914" s="123">
        <v>20.8</v>
      </c>
      <c r="J914" s="123">
        <v>41.6</v>
      </c>
    </row>
    <row r="915" spans="1:10" ht="24" hidden="1" customHeight="1" x14ac:dyDescent="0.3">
      <c r="A915" s="122" t="s">
        <v>739</v>
      </c>
      <c r="B915" s="123">
        <v>6142</v>
      </c>
      <c r="C915" s="123" t="s">
        <v>158</v>
      </c>
      <c r="D915" s="123" t="s">
        <v>1000</v>
      </c>
      <c r="E915" s="215" t="s">
        <v>783</v>
      </c>
      <c r="F915" s="216"/>
      <c r="G915" s="123" t="s">
        <v>152</v>
      </c>
      <c r="H915" s="123">
        <v>1</v>
      </c>
      <c r="I915" s="123">
        <v>10.119999999999999</v>
      </c>
      <c r="J915" s="123">
        <v>10.119999999999999</v>
      </c>
    </row>
    <row r="916" spans="1:10" ht="24" hidden="1" customHeight="1" x14ac:dyDescent="0.3">
      <c r="A916" s="122" t="s">
        <v>739</v>
      </c>
      <c r="B916" s="123">
        <v>44020</v>
      </c>
      <c r="C916" s="123" t="s">
        <v>158</v>
      </c>
      <c r="D916" s="123" t="s">
        <v>1001</v>
      </c>
      <c r="E916" s="215" t="s">
        <v>783</v>
      </c>
      <c r="F916" s="216"/>
      <c r="G916" s="123" t="s">
        <v>152</v>
      </c>
      <c r="H916" s="123">
        <v>1</v>
      </c>
      <c r="I916" s="123">
        <v>828.8</v>
      </c>
      <c r="J916" s="123">
        <v>828.8</v>
      </c>
    </row>
    <row r="917" spans="1:10" ht="24" hidden="1" customHeight="1" x14ac:dyDescent="0.3">
      <c r="A917" s="142" t="s">
        <v>111</v>
      </c>
      <c r="B917" s="142" t="s">
        <v>111</v>
      </c>
      <c r="C917" s="142" t="s">
        <v>111</v>
      </c>
      <c r="D917" s="142" t="s">
        <v>111</v>
      </c>
      <c r="E917" s="142" t="s">
        <v>731</v>
      </c>
      <c r="F917" s="142">
        <v>47.02</v>
      </c>
      <c r="G917" s="142" t="s">
        <v>732</v>
      </c>
      <c r="H917" s="142">
        <v>0</v>
      </c>
      <c r="I917" s="142" t="s">
        <v>733</v>
      </c>
      <c r="J917" s="142">
        <v>47.02</v>
      </c>
    </row>
    <row r="918" spans="1:10" ht="25.5" hidden="1" customHeight="1" x14ac:dyDescent="0.3">
      <c r="A918" s="142" t="s">
        <v>111</v>
      </c>
      <c r="B918" s="142" t="s">
        <v>111</v>
      </c>
      <c r="C918" s="142" t="s">
        <v>111</v>
      </c>
      <c r="D918" s="142" t="s">
        <v>111</v>
      </c>
      <c r="E918" s="142" t="s">
        <v>734</v>
      </c>
      <c r="F918" s="142">
        <v>221.66</v>
      </c>
      <c r="G918" s="142" t="s">
        <v>111</v>
      </c>
      <c r="H918" s="208" t="s">
        <v>735</v>
      </c>
      <c r="I918" s="208"/>
      <c r="J918" s="143">
        <v>1163.31</v>
      </c>
    </row>
    <row r="919" spans="1:10" ht="14.25" hidden="1" customHeight="1" x14ac:dyDescent="0.3">
      <c r="A919" s="132" t="s">
        <v>111</v>
      </c>
      <c r="B919" s="132" t="s">
        <v>111</v>
      </c>
      <c r="C919" s="132" t="s">
        <v>111</v>
      </c>
      <c r="D919" s="132" t="s">
        <v>111</v>
      </c>
      <c r="E919" s="132" t="s">
        <v>111</v>
      </c>
      <c r="F919" s="132" t="s">
        <v>111</v>
      </c>
      <c r="G919" s="132" t="s">
        <v>736</v>
      </c>
      <c r="H919" s="132">
        <v>6</v>
      </c>
      <c r="I919" s="132" t="s">
        <v>737</v>
      </c>
      <c r="J919" s="133">
        <v>6979.86</v>
      </c>
    </row>
    <row r="920" spans="1:10" ht="30" hidden="1" customHeight="1" x14ac:dyDescent="0.3">
      <c r="A920" s="120" t="s">
        <v>111</v>
      </c>
      <c r="B920" s="120" t="s">
        <v>111</v>
      </c>
      <c r="C920" s="120" t="s">
        <v>111</v>
      </c>
      <c r="D920" s="120" t="s">
        <v>111</v>
      </c>
      <c r="E920" s="120" t="s">
        <v>111</v>
      </c>
      <c r="F920" s="120" t="s">
        <v>111</v>
      </c>
      <c r="G920" s="120" t="s">
        <v>111</v>
      </c>
      <c r="H920" s="120" t="s">
        <v>111</v>
      </c>
      <c r="I920" s="120" t="s">
        <v>111</v>
      </c>
      <c r="J920" s="120" t="s">
        <v>111</v>
      </c>
    </row>
    <row r="921" spans="1:10" ht="1.1499999999999999" hidden="1" customHeight="1" x14ac:dyDescent="0.3">
      <c r="A921" s="121" t="s">
        <v>352</v>
      </c>
      <c r="B921" s="115" t="s">
        <v>140</v>
      </c>
      <c r="C921" s="115" t="s">
        <v>141</v>
      </c>
      <c r="D921" s="115" t="s">
        <v>10</v>
      </c>
      <c r="E921" s="211" t="s">
        <v>715</v>
      </c>
      <c r="F921" s="212"/>
      <c r="G921" s="115" t="s">
        <v>142</v>
      </c>
      <c r="H921" s="115" t="s">
        <v>143</v>
      </c>
      <c r="I921" s="115" t="s">
        <v>144</v>
      </c>
      <c r="J921" s="115" t="s">
        <v>11</v>
      </c>
    </row>
    <row r="922" spans="1:10" ht="24" hidden="1" customHeight="1" x14ac:dyDescent="0.3">
      <c r="A922" s="108" t="s">
        <v>716</v>
      </c>
      <c r="B922" s="109">
        <v>100878</v>
      </c>
      <c r="C922" s="109" t="s">
        <v>158</v>
      </c>
      <c r="D922" s="109" t="s">
        <v>353</v>
      </c>
      <c r="E922" s="213" t="s">
        <v>748</v>
      </c>
      <c r="F922" s="214"/>
      <c r="G922" s="109" t="s">
        <v>152</v>
      </c>
      <c r="H922" s="109">
        <v>1</v>
      </c>
      <c r="I922" s="109">
        <v>619.54</v>
      </c>
      <c r="J922" s="109">
        <v>619.54</v>
      </c>
    </row>
    <row r="923" spans="1:10" ht="18" hidden="1" customHeight="1" x14ac:dyDescent="0.3">
      <c r="A923" s="117" t="s">
        <v>718</v>
      </c>
      <c r="B923" s="118">
        <v>88267</v>
      </c>
      <c r="C923" s="118" t="s">
        <v>158</v>
      </c>
      <c r="D923" s="118" t="s">
        <v>722</v>
      </c>
      <c r="E923" s="206" t="s">
        <v>720</v>
      </c>
      <c r="F923" s="207"/>
      <c r="G923" s="118" t="s">
        <v>721</v>
      </c>
      <c r="H923" s="118">
        <v>1.3121</v>
      </c>
      <c r="I923" s="118">
        <v>22.94</v>
      </c>
      <c r="J923" s="118">
        <v>30.09</v>
      </c>
    </row>
    <row r="924" spans="1:10" ht="36" hidden="1" customHeight="1" x14ac:dyDescent="0.3">
      <c r="A924" s="117" t="s">
        <v>718</v>
      </c>
      <c r="B924" s="118">
        <v>88316</v>
      </c>
      <c r="C924" s="118" t="s">
        <v>158</v>
      </c>
      <c r="D924" s="118" t="s">
        <v>729</v>
      </c>
      <c r="E924" s="206" t="s">
        <v>720</v>
      </c>
      <c r="F924" s="207"/>
      <c r="G924" s="118" t="s">
        <v>721</v>
      </c>
      <c r="H924" s="118">
        <v>0.60629999999999995</v>
      </c>
      <c r="I924" s="118">
        <v>18.93</v>
      </c>
      <c r="J924" s="118">
        <v>11.47</v>
      </c>
    </row>
    <row r="925" spans="1:10" ht="24" hidden="1" customHeight="1" x14ac:dyDescent="0.3">
      <c r="A925" s="122" t="s">
        <v>739</v>
      </c>
      <c r="B925" s="123">
        <v>4384</v>
      </c>
      <c r="C925" s="123" t="s">
        <v>158</v>
      </c>
      <c r="D925" s="123" t="s">
        <v>1002</v>
      </c>
      <c r="E925" s="215" t="s">
        <v>783</v>
      </c>
      <c r="F925" s="216"/>
      <c r="G925" s="123" t="s">
        <v>152</v>
      </c>
      <c r="H925" s="123">
        <v>2</v>
      </c>
      <c r="I925" s="123">
        <v>28.05</v>
      </c>
      <c r="J925" s="123">
        <v>56.1</v>
      </c>
    </row>
    <row r="926" spans="1:10" ht="24" hidden="1" customHeight="1" x14ac:dyDescent="0.3">
      <c r="A926" s="122" t="s">
        <v>739</v>
      </c>
      <c r="B926" s="123">
        <v>6138</v>
      </c>
      <c r="C926" s="123" t="s">
        <v>158</v>
      </c>
      <c r="D926" s="123" t="s">
        <v>1003</v>
      </c>
      <c r="E926" s="215" t="s">
        <v>783</v>
      </c>
      <c r="F926" s="216"/>
      <c r="G926" s="123" t="s">
        <v>152</v>
      </c>
      <c r="H926" s="123">
        <v>1</v>
      </c>
      <c r="I926" s="123">
        <v>13.38</v>
      </c>
      <c r="J926" s="123">
        <v>13.38</v>
      </c>
    </row>
    <row r="927" spans="1:10" ht="36" hidden="1" customHeight="1" x14ac:dyDescent="0.3">
      <c r="A927" s="122" t="s">
        <v>739</v>
      </c>
      <c r="B927" s="123">
        <v>37329</v>
      </c>
      <c r="C927" s="123" t="s">
        <v>158</v>
      </c>
      <c r="D927" s="123" t="s">
        <v>995</v>
      </c>
      <c r="E927" s="215" t="s">
        <v>783</v>
      </c>
      <c r="F927" s="216"/>
      <c r="G927" s="123" t="s">
        <v>841</v>
      </c>
      <c r="H927" s="123">
        <v>8.8099999999999998E-2</v>
      </c>
      <c r="I927" s="123">
        <v>105.12</v>
      </c>
      <c r="J927" s="123">
        <v>9.26</v>
      </c>
    </row>
    <row r="928" spans="1:10" ht="14.25" hidden="1" customHeight="1" x14ac:dyDescent="0.3">
      <c r="A928" s="122" t="s">
        <v>739</v>
      </c>
      <c r="B928" s="123">
        <v>44019</v>
      </c>
      <c r="C928" s="123" t="s">
        <v>158</v>
      </c>
      <c r="D928" s="123" t="s">
        <v>1004</v>
      </c>
      <c r="E928" s="215" t="s">
        <v>783</v>
      </c>
      <c r="F928" s="216"/>
      <c r="G928" s="123" t="s">
        <v>152</v>
      </c>
      <c r="H928" s="123">
        <v>1</v>
      </c>
      <c r="I928" s="123">
        <v>499.24</v>
      </c>
      <c r="J928" s="123">
        <v>499.24</v>
      </c>
    </row>
    <row r="929" spans="1:10" ht="14.25" hidden="1" customHeight="1" x14ac:dyDescent="0.3">
      <c r="A929" s="142" t="s">
        <v>111</v>
      </c>
      <c r="B929" s="142" t="s">
        <v>111</v>
      </c>
      <c r="C929" s="142" t="s">
        <v>111</v>
      </c>
      <c r="D929" s="142" t="s">
        <v>111</v>
      </c>
      <c r="E929" s="142" t="s">
        <v>731</v>
      </c>
      <c r="F929" s="142">
        <v>31.76</v>
      </c>
      <c r="G929" s="142" t="s">
        <v>732</v>
      </c>
      <c r="H929" s="142">
        <v>0</v>
      </c>
      <c r="I929" s="142" t="s">
        <v>733</v>
      </c>
      <c r="J929" s="142">
        <v>31.76</v>
      </c>
    </row>
    <row r="930" spans="1:10" ht="30" hidden="1" customHeight="1" x14ac:dyDescent="0.3">
      <c r="A930" s="142" t="s">
        <v>111</v>
      </c>
      <c r="B930" s="142" t="s">
        <v>111</v>
      </c>
      <c r="C930" s="142" t="s">
        <v>111</v>
      </c>
      <c r="D930" s="142" t="s">
        <v>111</v>
      </c>
      <c r="E930" s="142" t="s">
        <v>734</v>
      </c>
      <c r="F930" s="142">
        <v>145.83000000000001</v>
      </c>
      <c r="G930" s="142" t="s">
        <v>111</v>
      </c>
      <c r="H930" s="208" t="s">
        <v>735</v>
      </c>
      <c r="I930" s="208"/>
      <c r="J930" s="142">
        <v>765.37</v>
      </c>
    </row>
    <row r="931" spans="1:10" ht="1.1499999999999999" hidden="1" customHeight="1" x14ac:dyDescent="0.3">
      <c r="A931" s="132" t="s">
        <v>111</v>
      </c>
      <c r="B931" s="132" t="s">
        <v>111</v>
      </c>
      <c r="C931" s="132" t="s">
        <v>111</v>
      </c>
      <c r="D931" s="132" t="s">
        <v>111</v>
      </c>
      <c r="E931" s="132" t="s">
        <v>111</v>
      </c>
      <c r="F931" s="132" t="s">
        <v>111</v>
      </c>
      <c r="G931" s="132" t="s">
        <v>736</v>
      </c>
      <c r="H931" s="132">
        <v>12</v>
      </c>
      <c r="I931" s="132" t="s">
        <v>737</v>
      </c>
      <c r="J931" s="133">
        <v>9184.44</v>
      </c>
    </row>
    <row r="932" spans="1:10" ht="18" hidden="1" customHeight="1" x14ac:dyDescent="0.3">
      <c r="A932" s="120" t="s">
        <v>111</v>
      </c>
      <c r="B932" s="120" t="s">
        <v>111</v>
      </c>
      <c r="C932" s="120" t="s">
        <v>111</v>
      </c>
      <c r="D932" s="120" t="s">
        <v>111</v>
      </c>
      <c r="E932" s="120" t="s">
        <v>111</v>
      </c>
      <c r="F932" s="120" t="s">
        <v>111</v>
      </c>
      <c r="G932" s="120" t="s">
        <v>111</v>
      </c>
      <c r="H932" s="120" t="s">
        <v>111</v>
      </c>
      <c r="I932" s="120" t="s">
        <v>111</v>
      </c>
      <c r="J932" s="120" t="s">
        <v>111</v>
      </c>
    </row>
    <row r="933" spans="1:10" ht="36" hidden="1" customHeight="1" x14ac:dyDescent="0.3">
      <c r="A933" s="121" t="s">
        <v>354</v>
      </c>
      <c r="B933" s="115" t="s">
        <v>140</v>
      </c>
      <c r="C933" s="115" t="s">
        <v>141</v>
      </c>
      <c r="D933" s="115" t="s">
        <v>10</v>
      </c>
      <c r="E933" s="211" t="s">
        <v>715</v>
      </c>
      <c r="F933" s="212"/>
      <c r="G933" s="115" t="s">
        <v>142</v>
      </c>
      <c r="H933" s="115" t="s">
        <v>143</v>
      </c>
      <c r="I933" s="115" t="s">
        <v>144</v>
      </c>
      <c r="J933" s="115" t="s">
        <v>11</v>
      </c>
    </row>
    <row r="934" spans="1:10" ht="24" hidden="1" customHeight="1" x14ac:dyDescent="0.3">
      <c r="A934" s="108" t="s">
        <v>716</v>
      </c>
      <c r="B934" s="109">
        <v>100849</v>
      </c>
      <c r="C934" s="109" t="s">
        <v>158</v>
      </c>
      <c r="D934" s="109" t="s">
        <v>355</v>
      </c>
      <c r="E934" s="213" t="s">
        <v>748</v>
      </c>
      <c r="F934" s="214"/>
      <c r="G934" s="109" t="s">
        <v>152</v>
      </c>
      <c r="H934" s="109">
        <v>1</v>
      </c>
      <c r="I934" s="109">
        <v>50.38</v>
      </c>
      <c r="J934" s="109">
        <v>50.38</v>
      </c>
    </row>
    <row r="935" spans="1:10" ht="24" hidden="1" customHeight="1" x14ac:dyDescent="0.3">
      <c r="A935" s="117" t="s">
        <v>718</v>
      </c>
      <c r="B935" s="118">
        <v>88267</v>
      </c>
      <c r="C935" s="118" t="s">
        <v>158</v>
      </c>
      <c r="D935" s="118" t="s">
        <v>722</v>
      </c>
      <c r="E935" s="206" t="s">
        <v>720</v>
      </c>
      <c r="F935" s="207"/>
      <c r="G935" s="118" t="s">
        <v>721</v>
      </c>
      <c r="H935" s="118">
        <v>0.15359999999999999</v>
      </c>
      <c r="I935" s="118">
        <v>22.94</v>
      </c>
      <c r="J935" s="118">
        <v>3.52</v>
      </c>
    </row>
    <row r="936" spans="1:10" ht="24" hidden="1" customHeight="1" x14ac:dyDescent="0.3">
      <c r="A936" s="117" t="s">
        <v>718</v>
      </c>
      <c r="B936" s="118">
        <v>88316</v>
      </c>
      <c r="C936" s="118" t="s">
        <v>158</v>
      </c>
      <c r="D936" s="118" t="s">
        <v>729</v>
      </c>
      <c r="E936" s="206" t="s">
        <v>720</v>
      </c>
      <c r="F936" s="207"/>
      <c r="G936" s="118" t="s">
        <v>721</v>
      </c>
      <c r="H936" s="118">
        <v>4.8399999999999999E-2</v>
      </c>
      <c r="I936" s="118">
        <v>18.93</v>
      </c>
      <c r="J936" s="118">
        <v>0.91</v>
      </c>
    </row>
    <row r="937" spans="1:10" ht="14.25" hidden="1" customHeight="1" x14ac:dyDescent="0.3">
      <c r="A937" s="122" t="s">
        <v>739</v>
      </c>
      <c r="B937" s="123">
        <v>377</v>
      </c>
      <c r="C937" s="123" t="s">
        <v>158</v>
      </c>
      <c r="D937" s="123" t="s">
        <v>1005</v>
      </c>
      <c r="E937" s="215" t="s">
        <v>783</v>
      </c>
      <c r="F937" s="216"/>
      <c r="G937" s="123" t="s">
        <v>152</v>
      </c>
      <c r="H937" s="123">
        <v>1</v>
      </c>
      <c r="I937" s="123">
        <v>45.95</v>
      </c>
      <c r="J937" s="123">
        <v>45.95</v>
      </c>
    </row>
    <row r="938" spans="1:10" ht="14.25" hidden="1" customHeight="1" x14ac:dyDescent="0.3">
      <c r="A938" s="142" t="s">
        <v>111</v>
      </c>
      <c r="B938" s="142" t="s">
        <v>111</v>
      </c>
      <c r="C938" s="142" t="s">
        <v>111</v>
      </c>
      <c r="D938" s="142" t="s">
        <v>111</v>
      </c>
      <c r="E938" s="142" t="s">
        <v>731</v>
      </c>
      <c r="F938" s="142">
        <v>3.41</v>
      </c>
      <c r="G938" s="142" t="s">
        <v>732</v>
      </c>
      <c r="H938" s="142">
        <v>0</v>
      </c>
      <c r="I938" s="142" t="s">
        <v>733</v>
      </c>
      <c r="J938" s="142">
        <v>3.41</v>
      </c>
    </row>
    <row r="939" spans="1:10" ht="30" hidden="1" customHeight="1" x14ac:dyDescent="0.3">
      <c r="A939" s="142" t="s">
        <v>111</v>
      </c>
      <c r="B939" s="142" t="s">
        <v>111</v>
      </c>
      <c r="C939" s="142" t="s">
        <v>111</v>
      </c>
      <c r="D939" s="142" t="s">
        <v>111</v>
      </c>
      <c r="E939" s="142" t="s">
        <v>734</v>
      </c>
      <c r="F939" s="142">
        <v>11.85</v>
      </c>
      <c r="G939" s="142" t="s">
        <v>111</v>
      </c>
      <c r="H939" s="208" t="s">
        <v>735</v>
      </c>
      <c r="I939" s="208"/>
      <c r="J939" s="142">
        <v>62.23</v>
      </c>
    </row>
    <row r="940" spans="1:10" ht="1.1499999999999999" hidden="1" customHeight="1" x14ac:dyDescent="0.3">
      <c r="A940" s="132" t="s">
        <v>111</v>
      </c>
      <c r="B940" s="132" t="s">
        <v>111</v>
      </c>
      <c r="C940" s="132" t="s">
        <v>111</v>
      </c>
      <c r="D940" s="132" t="s">
        <v>111</v>
      </c>
      <c r="E940" s="132" t="s">
        <v>111</v>
      </c>
      <c r="F940" s="132" t="s">
        <v>111</v>
      </c>
      <c r="G940" s="132" t="s">
        <v>736</v>
      </c>
      <c r="H940" s="132">
        <v>20</v>
      </c>
      <c r="I940" s="132" t="s">
        <v>737</v>
      </c>
      <c r="J940" s="133">
        <v>1244.5999999999999</v>
      </c>
    </row>
    <row r="941" spans="1:10" ht="18" hidden="1" customHeight="1" x14ac:dyDescent="0.3">
      <c r="A941" s="120" t="s">
        <v>111</v>
      </c>
      <c r="B941" s="120" t="s">
        <v>111</v>
      </c>
      <c r="C941" s="120" t="s">
        <v>111</v>
      </c>
      <c r="D941" s="120" t="s">
        <v>111</v>
      </c>
      <c r="E941" s="120" t="s">
        <v>111</v>
      </c>
      <c r="F941" s="120" t="s">
        <v>111</v>
      </c>
      <c r="G941" s="120" t="s">
        <v>111</v>
      </c>
      <c r="H941" s="120" t="s">
        <v>111</v>
      </c>
      <c r="I941" s="120" t="s">
        <v>111</v>
      </c>
      <c r="J941" s="120" t="s">
        <v>111</v>
      </c>
    </row>
    <row r="942" spans="1:10" ht="24" hidden="1" customHeight="1" x14ac:dyDescent="0.3">
      <c r="A942" s="121" t="s">
        <v>356</v>
      </c>
      <c r="B942" s="115" t="s">
        <v>140</v>
      </c>
      <c r="C942" s="115" t="s">
        <v>141</v>
      </c>
      <c r="D942" s="115" t="s">
        <v>10</v>
      </c>
      <c r="E942" s="211" t="s">
        <v>715</v>
      </c>
      <c r="F942" s="212"/>
      <c r="G942" s="115" t="s">
        <v>142</v>
      </c>
      <c r="H942" s="115" t="s">
        <v>143</v>
      </c>
      <c r="I942" s="115" t="s">
        <v>144</v>
      </c>
      <c r="J942" s="115" t="s">
        <v>11</v>
      </c>
    </row>
    <row r="943" spans="1:10" ht="24" hidden="1" customHeight="1" x14ac:dyDescent="0.3">
      <c r="A943" s="108" t="s">
        <v>716</v>
      </c>
      <c r="B943" s="109">
        <v>86885</v>
      </c>
      <c r="C943" s="109" t="s">
        <v>158</v>
      </c>
      <c r="D943" s="109" t="s">
        <v>357</v>
      </c>
      <c r="E943" s="213" t="s">
        <v>748</v>
      </c>
      <c r="F943" s="214"/>
      <c r="G943" s="109" t="s">
        <v>152</v>
      </c>
      <c r="H943" s="109">
        <v>1</v>
      </c>
      <c r="I943" s="109">
        <v>12.12</v>
      </c>
      <c r="J943" s="109">
        <v>12.12</v>
      </c>
    </row>
    <row r="944" spans="1:10" ht="24" hidden="1" customHeight="1" x14ac:dyDescent="0.3">
      <c r="A944" s="117" t="s">
        <v>718</v>
      </c>
      <c r="B944" s="118">
        <v>88267</v>
      </c>
      <c r="C944" s="118" t="s">
        <v>158</v>
      </c>
      <c r="D944" s="118" t="s">
        <v>722</v>
      </c>
      <c r="E944" s="206" t="s">
        <v>720</v>
      </c>
      <c r="F944" s="207"/>
      <c r="G944" s="118" t="s">
        <v>721</v>
      </c>
      <c r="H944" s="118">
        <v>0.1525</v>
      </c>
      <c r="I944" s="118">
        <v>22.94</v>
      </c>
      <c r="J944" s="118">
        <v>3.49</v>
      </c>
    </row>
    <row r="945" spans="1:10" ht="24" hidden="1" customHeight="1" x14ac:dyDescent="0.3">
      <c r="A945" s="117" t="s">
        <v>718</v>
      </c>
      <c r="B945" s="118">
        <v>88316</v>
      </c>
      <c r="C945" s="118" t="s">
        <v>158</v>
      </c>
      <c r="D945" s="118" t="s">
        <v>729</v>
      </c>
      <c r="E945" s="206" t="s">
        <v>720</v>
      </c>
      <c r="F945" s="207"/>
      <c r="G945" s="118" t="s">
        <v>721</v>
      </c>
      <c r="H945" s="118">
        <v>4.8099999999999997E-2</v>
      </c>
      <c r="I945" s="118">
        <v>18.93</v>
      </c>
      <c r="J945" s="118">
        <v>0.91</v>
      </c>
    </row>
    <row r="946" spans="1:10" ht="14.25" hidden="1" customHeight="1" x14ac:dyDescent="0.3">
      <c r="A946" s="122" t="s">
        <v>739</v>
      </c>
      <c r="B946" s="123">
        <v>3146</v>
      </c>
      <c r="C946" s="123" t="s">
        <v>158</v>
      </c>
      <c r="D946" s="123" t="s">
        <v>998</v>
      </c>
      <c r="E946" s="215" t="s">
        <v>783</v>
      </c>
      <c r="F946" s="216"/>
      <c r="G946" s="123" t="s">
        <v>152</v>
      </c>
      <c r="H946" s="123">
        <v>2.1000000000000001E-2</v>
      </c>
      <c r="I946" s="123">
        <v>4.49</v>
      </c>
      <c r="J946" s="123">
        <v>0.09</v>
      </c>
    </row>
    <row r="947" spans="1:10" ht="14.25" hidden="1" customHeight="1" x14ac:dyDescent="0.3">
      <c r="A947" s="122" t="s">
        <v>739</v>
      </c>
      <c r="B947" s="123">
        <v>11681</v>
      </c>
      <c r="C947" s="123" t="s">
        <v>158</v>
      </c>
      <c r="D947" s="123" t="s">
        <v>1006</v>
      </c>
      <c r="E947" s="215" t="s">
        <v>783</v>
      </c>
      <c r="F947" s="216"/>
      <c r="G947" s="123" t="s">
        <v>152</v>
      </c>
      <c r="H947" s="123">
        <v>1</v>
      </c>
      <c r="I947" s="123">
        <v>7.63</v>
      </c>
      <c r="J947" s="123">
        <v>7.63</v>
      </c>
    </row>
    <row r="948" spans="1:10" ht="30" hidden="1" customHeight="1" x14ac:dyDescent="0.3">
      <c r="A948" s="142" t="s">
        <v>111</v>
      </c>
      <c r="B948" s="142" t="s">
        <v>111</v>
      </c>
      <c r="C948" s="142" t="s">
        <v>111</v>
      </c>
      <c r="D948" s="142" t="s">
        <v>111</v>
      </c>
      <c r="E948" s="142" t="s">
        <v>731</v>
      </c>
      <c r="F948" s="142">
        <v>3.38</v>
      </c>
      <c r="G948" s="142" t="s">
        <v>732</v>
      </c>
      <c r="H948" s="142">
        <v>0</v>
      </c>
      <c r="I948" s="142" t="s">
        <v>733</v>
      </c>
      <c r="J948" s="142">
        <v>3.38</v>
      </c>
    </row>
    <row r="949" spans="1:10" ht="1.1499999999999999" hidden="1" customHeight="1" x14ac:dyDescent="0.3">
      <c r="A949" s="142" t="s">
        <v>111</v>
      </c>
      <c r="B949" s="142" t="s">
        <v>111</v>
      </c>
      <c r="C949" s="142" t="s">
        <v>111</v>
      </c>
      <c r="D949" s="142" t="s">
        <v>111</v>
      </c>
      <c r="E949" s="142" t="s">
        <v>734</v>
      </c>
      <c r="F949" s="142">
        <v>2.85</v>
      </c>
      <c r="G949" s="142" t="s">
        <v>111</v>
      </c>
      <c r="H949" s="208" t="s">
        <v>735</v>
      </c>
      <c r="I949" s="208"/>
      <c r="J949" s="142">
        <v>14.97</v>
      </c>
    </row>
    <row r="950" spans="1:10" ht="18" hidden="1" customHeight="1" x14ac:dyDescent="0.3">
      <c r="A950" s="132" t="s">
        <v>111</v>
      </c>
      <c r="B950" s="132" t="s">
        <v>111</v>
      </c>
      <c r="C950" s="132" t="s">
        <v>111</v>
      </c>
      <c r="D950" s="132" t="s">
        <v>111</v>
      </c>
      <c r="E950" s="132" t="s">
        <v>111</v>
      </c>
      <c r="F950" s="132" t="s">
        <v>111</v>
      </c>
      <c r="G950" s="132" t="s">
        <v>736</v>
      </c>
      <c r="H950" s="132">
        <v>20</v>
      </c>
      <c r="I950" s="132" t="s">
        <v>737</v>
      </c>
      <c r="J950" s="132">
        <v>299.39999999999998</v>
      </c>
    </row>
    <row r="951" spans="1:10" ht="24" hidden="1" customHeight="1" x14ac:dyDescent="0.3">
      <c r="A951" s="120" t="s">
        <v>111</v>
      </c>
      <c r="B951" s="120" t="s">
        <v>111</v>
      </c>
      <c r="C951" s="120" t="s">
        <v>111</v>
      </c>
      <c r="D951" s="120" t="s">
        <v>111</v>
      </c>
      <c r="E951" s="120" t="s">
        <v>111</v>
      </c>
      <c r="F951" s="120" t="s">
        <v>111</v>
      </c>
      <c r="G951" s="120" t="s">
        <v>111</v>
      </c>
      <c r="H951" s="120" t="s">
        <v>111</v>
      </c>
      <c r="I951" s="120" t="s">
        <v>111</v>
      </c>
      <c r="J951" s="120" t="s">
        <v>111</v>
      </c>
    </row>
    <row r="952" spans="1:10" ht="24" hidden="1" customHeight="1" x14ac:dyDescent="0.3">
      <c r="A952" s="121" t="s">
        <v>358</v>
      </c>
      <c r="B952" s="115" t="s">
        <v>140</v>
      </c>
      <c r="C952" s="115" t="s">
        <v>141</v>
      </c>
      <c r="D952" s="115" t="s">
        <v>10</v>
      </c>
      <c r="E952" s="211" t="s">
        <v>715</v>
      </c>
      <c r="F952" s="212"/>
      <c r="G952" s="115" t="s">
        <v>142</v>
      </c>
      <c r="H952" s="115" t="s">
        <v>143</v>
      </c>
      <c r="I952" s="115" t="s">
        <v>144</v>
      </c>
      <c r="J952" s="115" t="s">
        <v>11</v>
      </c>
    </row>
    <row r="953" spans="1:10" ht="24" hidden="1" customHeight="1" x14ac:dyDescent="0.3">
      <c r="A953" s="108" t="s">
        <v>716</v>
      </c>
      <c r="B953" s="109">
        <v>95472</v>
      </c>
      <c r="C953" s="109" t="s">
        <v>158</v>
      </c>
      <c r="D953" s="109" t="s">
        <v>359</v>
      </c>
      <c r="E953" s="213" t="s">
        <v>748</v>
      </c>
      <c r="F953" s="214"/>
      <c r="G953" s="109" t="s">
        <v>152</v>
      </c>
      <c r="H953" s="109">
        <v>1</v>
      </c>
      <c r="I953" s="109">
        <v>732.88</v>
      </c>
      <c r="J953" s="109">
        <v>732.88</v>
      </c>
    </row>
    <row r="954" spans="1:10" ht="24" hidden="1" customHeight="1" x14ac:dyDescent="0.3">
      <c r="A954" s="117" t="s">
        <v>718</v>
      </c>
      <c r="B954" s="118">
        <v>95471</v>
      </c>
      <c r="C954" s="118" t="s">
        <v>158</v>
      </c>
      <c r="D954" s="118" t="s">
        <v>1007</v>
      </c>
      <c r="E954" s="206" t="s">
        <v>748</v>
      </c>
      <c r="F954" s="207"/>
      <c r="G954" s="118" t="s">
        <v>152</v>
      </c>
      <c r="H954" s="118">
        <v>1</v>
      </c>
      <c r="I954" s="118">
        <v>722.76</v>
      </c>
      <c r="J954" s="118">
        <v>722.76</v>
      </c>
    </row>
    <row r="955" spans="1:10" ht="14.25" hidden="1" customHeight="1" x14ac:dyDescent="0.3">
      <c r="A955" s="122" t="s">
        <v>739</v>
      </c>
      <c r="B955" s="123">
        <v>6142</v>
      </c>
      <c r="C955" s="123" t="s">
        <v>158</v>
      </c>
      <c r="D955" s="123" t="s">
        <v>1000</v>
      </c>
      <c r="E955" s="215" t="s">
        <v>783</v>
      </c>
      <c r="F955" s="216"/>
      <c r="G955" s="123" t="s">
        <v>152</v>
      </c>
      <c r="H955" s="123">
        <v>1</v>
      </c>
      <c r="I955" s="123">
        <v>10.119999999999999</v>
      </c>
      <c r="J955" s="123">
        <v>10.119999999999999</v>
      </c>
    </row>
    <row r="956" spans="1:10" ht="14.25" hidden="1" customHeight="1" x14ac:dyDescent="0.3">
      <c r="A956" s="142" t="s">
        <v>111</v>
      </c>
      <c r="B956" s="142" t="s">
        <v>111</v>
      </c>
      <c r="C956" s="142" t="s">
        <v>111</v>
      </c>
      <c r="D956" s="142" t="s">
        <v>111</v>
      </c>
      <c r="E956" s="142" t="s">
        <v>731</v>
      </c>
      <c r="F956" s="142">
        <v>28.25</v>
      </c>
      <c r="G956" s="142" t="s">
        <v>732</v>
      </c>
      <c r="H956" s="142">
        <v>0</v>
      </c>
      <c r="I956" s="142" t="s">
        <v>733</v>
      </c>
      <c r="J956" s="142">
        <v>28.25</v>
      </c>
    </row>
    <row r="957" spans="1:10" ht="30" hidden="1" customHeight="1" x14ac:dyDescent="0.3">
      <c r="A957" s="142" t="s">
        <v>111</v>
      </c>
      <c r="B957" s="142" t="s">
        <v>111</v>
      </c>
      <c r="C957" s="142" t="s">
        <v>111</v>
      </c>
      <c r="D957" s="142" t="s">
        <v>111</v>
      </c>
      <c r="E957" s="142" t="s">
        <v>734</v>
      </c>
      <c r="F957" s="142">
        <v>172.51</v>
      </c>
      <c r="G957" s="142" t="s">
        <v>111</v>
      </c>
      <c r="H957" s="208" t="s">
        <v>735</v>
      </c>
      <c r="I957" s="208"/>
      <c r="J957" s="142">
        <v>905.39</v>
      </c>
    </row>
    <row r="958" spans="1:10" ht="1.1499999999999999" hidden="1" customHeight="1" x14ac:dyDescent="0.3">
      <c r="A958" s="132" t="s">
        <v>111</v>
      </c>
      <c r="B958" s="132" t="s">
        <v>111</v>
      </c>
      <c r="C958" s="132" t="s">
        <v>111</v>
      </c>
      <c r="D958" s="132" t="s">
        <v>111</v>
      </c>
      <c r="E958" s="132" t="s">
        <v>111</v>
      </c>
      <c r="F958" s="132" t="s">
        <v>111</v>
      </c>
      <c r="G958" s="132" t="s">
        <v>736</v>
      </c>
      <c r="H958" s="132">
        <v>8</v>
      </c>
      <c r="I958" s="132" t="s">
        <v>737</v>
      </c>
      <c r="J958" s="133">
        <v>7243.12</v>
      </c>
    </row>
    <row r="959" spans="1:10" ht="24" hidden="1" customHeight="1" x14ac:dyDescent="0.3">
      <c r="A959" s="120" t="s">
        <v>111</v>
      </c>
      <c r="B959" s="120" t="s">
        <v>111</v>
      </c>
      <c r="C959" s="120" t="s">
        <v>111</v>
      </c>
      <c r="D959" s="120" t="s">
        <v>111</v>
      </c>
      <c r="E959" s="120" t="s">
        <v>111</v>
      </c>
      <c r="F959" s="120" t="s">
        <v>111</v>
      </c>
      <c r="G959" s="120" t="s">
        <v>111</v>
      </c>
      <c r="H959" s="120" t="s">
        <v>111</v>
      </c>
      <c r="I959" s="120" t="s">
        <v>111</v>
      </c>
      <c r="J959" s="120" t="s">
        <v>111</v>
      </c>
    </row>
    <row r="960" spans="1:10" ht="18" hidden="1" customHeight="1" x14ac:dyDescent="0.3">
      <c r="A960" s="121" t="s">
        <v>360</v>
      </c>
      <c r="B960" s="115" t="s">
        <v>140</v>
      </c>
      <c r="C960" s="115" t="s">
        <v>141</v>
      </c>
      <c r="D960" s="115" t="s">
        <v>10</v>
      </c>
      <c r="E960" s="211" t="s">
        <v>715</v>
      </c>
      <c r="F960" s="212"/>
      <c r="G960" s="115" t="s">
        <v>142</v>
      </c>
      <c r="H960" s="115" t="s">
        <v>143</v>
      </c>
      <c r="I960" s="115" t="s">
        <v>144</v>
      </c>
      <c r="J960" s="115" t="s">
        <v>11</v>
      </c>
    </row>
    <row r="961" spans="1:10" ht="48" hidden="1" customHeight="1" x14ac:dyDescent="0.3">
      <c r="A961" s="108" t="s">
        <v>716</v>
      </c>
      <c r="B961" s="109" t="s">
        <v>361</v>
      </c>
      <c r="C961" s="109" t="s">
        <v>150</v>
      </c>
      <c r="D961" s="109" t="s">
        <v>362</v>
      </c>
      <c r="E961" s="213" t="s">
        <v>748</v>
      </c>
      <c r="F961" s="214"/>
      <c r="G961" s="109" t="s">
        <v>152</v>
      </c>
      <c r="H961" s="109">
        <v>1</v>
      </c>
      <c r="I961" s="109">
        <v>379.92</v>
      </c>
      <c r="J961" s="109">
        <v>379.92</v>
      </c>
    </row>
    <row r="962" spans="1:10" ht="48" hidden="1" customHeight="1" x14ac:dyDescent="0.3">
      <c r="A962" s="117" t="s">
        <v>718</v>
      </c>
      <c r="B962" s="118">
        <v>88248</v>
      </c>
      <c r="C962" s="118" t="s">
        <v>158</v>
      </c>
      <c r="D962" s="118" t="s">
        <v>1008</v>
      </c>
      <c r="E962" s="206" t="s">
        <v>720</v>
      </c>
      <c r="F962" s="207"/>
      <c r="G962" s="118" t="s">
        <v>721</v>
      </c>
      <c r="H962" s="118">
        <v>0.30399999999999999</v>
      </c>
      <c r="I962" s="118">
        <v>19.47</v>
      </c>
      <c r="J962" s="118">
        <v>5.91</v>
      </c>
    </row>
    <row r="963" spans="1:10" ht="48" hidden="1" customHeight="1" x14ac:dyDescent="0.3">
      <c r="A963" s="117" t="s">
        <v>718</v>
      </c>
      <c r="B963" s="118">
        <v>88267</v>
      </c>
      <c r="C963" s="118" t="s">
        <v>158</v>
      </c>
      <c r="D963" s="118" t="s">
        <v>722</v>
      </c>
      <c r="E963" s="206" t="s">
        <v>720</v>
      </c>
      <c r="F963" s="207"/>
      <c r="G963" s="118" t="s">
        <v>721</v>
      </c>
      <c r="H963" s="118">
        <v>0.42499999999999999</v>
      </c>
      <c r="I963" s="118">
        <v>22.94</v>
      </c>
      <c r="J963" s="118">
        <v>9.74</v>
      </c>
    </row>
    <row r="964" spans="1:10" ht="48" customHeight="1" x14ac:dyDescent="0.3">
      <c r="A964" s="122" t="s">
        <v>739</v>
      </c>
      <c r="B964" s="123">
        <v>4636</v>
      </c>
      <c r="C964" s="123" t="s">
        <v>154</v>
      </c>
      <c r="D964" s="123" t="s">
        <v>1009</v>
      </c>
      <c r="E964" s="215" t="s">
        <v>783</v>
      </c>
      <c r="F964" s="216"/>
      <c r="G964" s="123" t="s">
        <v>265</v>
      </c>
      <c r="H964" s="123">
        <v>0.4</v>
      </c>
      <c r="I964" s="123">
        <v>0.19</v>
      </c>
      <c r="J964" s="123">
        <v>7.0000000000000007E-2</v>
      </c>
    </row>
    <row r="965" spans="1:10" ht="48" hidden="1" customHeight="1" x14ac:dyDescent="0.3">
      <c r="A965" s="122" t="s">
        <v>739</v>
      </c>
      <c r="B965" s="123">
        <v>2879</v>
      </c>
      <c r="C965" s="123" t="s">
        <v>150</v>
      </c>
      <c r="D965" s="123" t="s">
        <v>362</v>
      </c>
      <c r="E965" s="215" t="s">
        <v>783</v>
      </c>
      <c r="F965" s="216"/>
      <c r="G965" s="123" t="s">
        <v>152</v>
      </c>
      <c r="H965" s="123">
        <v>1</v>
      </c>
      <c r="I965" s="123">
        <v>364.2</v>
      </c>
      <c r="J965" s="123">
        <v>364.2</v>
      </c>
    </row>
    <row r="966" spans="1:10" ht="14.25" hidden="1" customHeight="1" x14ac:dyDescent="0.3">
      <c r="A966" s="142" t="s">
        <v>111</v>
      </c>
      <c r="B966" s="142" t="s">
        <v>111</v>
      </c>
      <c r="C966" s="142" t="s">
        <v>111</v>
      </c>
      <c r="D966" s="142" t="s">
        <v>111</v>
      </c>
      <c r="E966" s="142" t="s">
        <v>731</v>
      </c>
      <c r="F966" s="142">
        <v>12.05</v>
      </c>
      <c r="G966" s="142" t="s">
        <v>732</v>
      </c>
      <c r="H966" s="142">
        <v>0</v>
      </c>
      <c r="I966" s="142" t="s">
        <v>733</v>
      </c>
      <c r="J966" s="142">
        <v>12.05</v>
      </c>
    </row>
    <row r="967" spans="1:10" ht="14.25" hidden="1" customHeight="1" x14ac:dyDescent="0.3">
      <c r="A967" s="142" t="s">
        <v>111</v>
      </c>
      <c r="B967" s="142" t="s">
        <v>111</v>
      </c>
      <c r="C967" s="142" t="s">
        <v>111</v>
      </c>
      <c r="D967" s="142" t="s">
        <v>111</v>
      </c>
      <c r="E967" s="142" t="s">
        <v>734</v>
      </c>
      <c r="F967" s="142">
        <v>89.43</v>
      </c>
      <c r="G967" s="142" t="s">
        <v>111</v>
      </c>
      <c r="H967" s="208" t="s">
        <v>735</v>
      </c>
      <c r="I967" s="208"/>
      <c r="J967" s="142">
        <v>469.35</v>
      </c>
    </row>
    <row r="968" spans="1:10" ht="30" hidden="1" customHeight="1" x14ac:dyDescent="0.3">
      <c r="A968" s="132" t="s">
        <v>111</v>
      </c>
      <c r="B968" s="132" t="s">
        <v>111</v>
      </c>
      <c r="C968" s="132" t="s">
        <v>111</v>
      </c>
      <c r="D968" s="132" t="s">
        <v>111</v>
      </c>
      <c r="E968" s="132" t="s">
        <v>111</v>
      </c>
      <c r="F968" s="132" t="s">
        <v>111</v>
      </c>
      <c r="G968" s="132" t="s">
        <v>736</v>
      </c>
      <c r="H968" s="132">
        <v>8</v>
      </c>
      <c r="I968" s="132" t="s">
        <v>737</v>
      </c>
      <c r="J968" s="133">
        <v>3754.8</v>
      </c>
    </row>
    <row r="969" spans="1:10" ht="1.1499999999999999" hidden="1" customHeight="1" x14ac:dyDescent="0.3">
      <c r="A969" s="120" t="s">
        <v>111</v>
      </c>
      <c r="B969" s="120" t="s">
        <v>111</v>
      </c>
      <c r="C969" s="120" t="s">
        <v>111</v>
      </c>
      <c r="D969" s="120" t="s">
        <v>111</v>
      </c>
      <c r="E969" s="120" t="s">
        <v>111</v>
      </c>
      <c r="F969" s="120" t="s">
        <v>111</v>
      </c>
      <c r="G969" s="120" t="s">
        <v>111</v>
      </c>
      <c r="H969" s="120" t="s">
        <v>111</v>
      </c>
      <c r="I969" s="120" t="s">
        <v>111</v>
      </c>
      <c r="J969" s="120" t="s">
        <v>111</v>
      </c>
    </row>
    <row r="970" spans="1:10" ht="18" hidden="1" customHeight="1" x14ac:dyDescent="0.3">
      <c r="A970" s="121" t="s">
        <v>363</v>
      </c>
      <c r="B970" s="115" t="s">
        <v>140</v>
      </c>
      <c r="C970" s="115" t="s">
        <v>141</v>
      </c>
      <c r="D970" s="115" t="s">
        <v>10</v>
      </c>
      <c r="E970" s="211" t="s">
        <v>715</v>
      </c>
      <c r="F970" s="212"/>
      <c r="G970" s="115" t="s">
        <v>142</v>
      </c>
      <c r="H970" s="115" t="s">
        <v>143</v>
      </c>
      <c r="I970" s="115" t="s">
        <v>144</v>
      </c>
      <c r="J970" s="115" t="s">
        <v>11</v>
      </c>
    </row>
    <row r="971" spans="1:10" ht="60" hidden="1" customHeight="1" x14ac:dyDescent="0.3">
      <c r="A971" s="108" t="s">
        <v>716</v>
      </c>
      <c r="B971" s="109" t="s">
        <v>364</v>
      </c>
      <c r="C971" s="109" t="s">
        <v>150</v>
      </c>
      <c r="D971" s="109" t="s">
        <v>365</v>
      </c>
      <c r="E971" s="213" t="s">
        <v>748</v>
      </c>
      <c r="F971" s="214"/>
      <c r="G971" s="109" t="s">
        <v>152</v>
      </c>
      <c r="H971" s="109">
        <v>1</v>
      </c>
      <c r="I971" s="109">
        <v>192.72</v>
      </c>
      <c r="J971" s="109">
        <v>192.72</v>
      </c>
    </row>
    <row r="972" spans="1:10" ht="48" hidden="1" customHeight="1" x14ac:dyDescent="0.3">
      <c r="A972" s="117" t="s">
        <v>718</v>
      </c>
      <c r="B972" s="118">
        <v>88248</v>
      </c>
      <c r="C972" s="118" t="s">
        <v>158</v>
      </c>
      <c r="D972" s="118" t="s">
        <v>1008</v>
      </c>
      <c r="E972" s="206" t="s">
        <v>720</v>
      </c>
      <c r="F972" s="207"/>
      <c r="G972" s="118" t="s">
        <v>721</v>
      </c>
      <c r="H972" s="118">
        <v>0.30399999999999999</v>
      </c>
      <c r="I972" s="118">
        <v>19.47</v>
      </c>
      <c r="J972" s="118">
        <v>5.91</v>
      </c>
    </row>
    <row r="973" spans="1:10" ht="24" hidden="1" customHeight="1" x14ac:dyDescent="0.3">
      <c r="A973" s="117" t="s">
        <v>718</v>
      </c>
      <c r="B973" s="118">
        <v>88267</v>
      </c>
      <c r="C973" s="118" t="s">
        <v>158</v>
      </c>
      <c r="D973" s="118" t="s">
        <v>722</v>
      </c>
      <c r="E973" s="206" t="s">
        <v>720</v>
      </c>
      <c r="F973" s="207"/>
      <c r="G973" s="118" t="s">
        <v>721</v>
      </c>
      <c r="H973" s="118">
        <v>0.42499999999999999</v>
      </c>
      <c r="I973" s="118">
        <v>22.94</v>
      </c>
      <c r="J973" s="118">
        <v>9.74</v>
      </c>
    </row>
    <row r="974" spans="1:10" ht="24" customHeight="1" x14ac:dyDescent="0.3">
      <c r="A974" s="122" t="s">
        <v>739</v>
      </c>
      <c r="B974" s="123">
        <v>4636</v>
      </c>
      <c r="C974" s="123" t="s">
        <v>154</v>
      </c>
      <c r="D974" s="123" t="s">
        <v>1009</v>
      </c>
      <c r="E974" s="215" t="s">
        <v>783</v>
      </c>
      <c r="F974" s="216"/>
      <c r="G974" s="123" t="s">
        <v>265</v>
      </c>
      <c r="H974" s="123">
        <v>0.4</v>
      </c>
      <c r="I974" s="123">
        <v>0.19</v>
      </c>
      <c r="J974" s="123">
        <v>7.0000000000000007E-2</v>
      </c>
    </row>
    <row r="975" spans="1:10" ht="36" hidden="1" customHeight="1" x14ac:dyDescent="0.3">
      <c r="A975" s="122" t="s">
        <v>739</v>
      </c>
      <c r="B975" s="123">
        <v>2880</v>
      </c>
      <c r="C975" s="123" t="s">
        <v>150</v>
      </c>
      <c r="D975" s="123" t="s">
        <v>1010</v>
      </c>
      <c r="E975" s="215" t="s">
        <v>783</v>
      </c>
      <c r="F975" s="216"/>
      <c r="G975" s="123" t="s">
        <v>152</v>
      </c>
      <c r="H975" s="123">
        <v>1</v>
      </c>
      <c r="I975" s="123">
        <v>177</v>
      </c>
      <c r="J975" s="123">
        <v>177</v>
      </c>
    </row>
    <row r="976" spans="1:10" ht="24" hidden="1" customHeight="1" x14ac:dyDescent="0.3">
      <c r="A976" s="142" t="s">
        <v>111</v>
      </c>
      <c r="B976" s="142" t="s">
        <v>111</v>
      </c>
      <c r="C976" s="142" t="s">
        <v>111</v>
      </c>
      <c r="D976" s="142" t="s">
        <v>111</v>
      </c>
      <c r="E976" s="142" t="s">
        <v>731</v>
      </c>
      <c r="F976" s="142">
        <v>12.05</v>
      </c>
      <c r="G976" s="142" t="s">
        <v>732</v>
      </c>
      <c r="H976" s="142">
        <v>0</v>
      </c>
      <c r="I976" s="142" t="s">
        <v>733</v>
      </c>
      <c r="J976" s="142">
        <v>12.05</v>
      </c>
    </row>
    <row r="977" spans="1:10" ht="36" hidden="1" customHeight="1" x14ac:dyDescent="0.3">
      <c r="A977" s="142" t="s">
        <v>111</v>
      </c>
      <c r="B977" s="142" t="s">
        <v>111</v>
      </c>
      <c r="C977" s="142" t="s">
        <v>111</v>
      </c>
      <c r="D977" s="142" t="s">
        <v>111</v>
      </c>
      <c r="E977" s="142" t="s">
        <v>734</v>
      </c>
      <c r="F977" s="142">
        <v>45.36</v>
      </c>
      <c r="G977" s="142" t="s">
        <v>111</v>
      </c>
      <c r="H977" s="208" t="s">
        <v>735</v>
      </c>
      <c r="I977" s="208"/>
      <c r="J977" s="142">
        <v>238.08</v>
      </c>
    </row>
    <row r="978" spans="1:10" ht="14.25" hidden="1" customHeight="1" x14ac:dyDescent="0.3">
      <c r="A978" s="132" t="s">
        <v>111</v>
      </c>
      <c r="B978" s="132" t="s">
        <v>111</v>
      </c>
      <c r="C978" s="132" t="s">
        <v>111</v>
      </c>
      <c r="D978" s="132" t="s">
        <v>111</v>
      </c>
      <c r="E978" s="132" t="s">
        <v>111</v>
      </c>
      <c r="F978" s="132" t="s">
        <v>111</v>
      </c>
      <c r="G978" s="132" t="s">
        <v>736</v>
      </c>
      <c r="H978" s="132">
        <v>12</v>
      </c>
      <c r="I978" s="132" t="s">
        <v>737</v>
      </c>
      <c r="J978" s="133">
        <v>2856.96</v>
      </c>
    </row>
    <row r="979" spans="1:10" ht="14.25" hidden="1" customHeight="1" x14ac:dyDescent="0.3">
      <c r="A979" s="120" t="s">
        <v>111</v>
      </c>
      <c r="B979" s="120" t="s">
        <v>111</v>
      </c>
      <c r="C979" s="120" t="s">
        <v>111</v>
      </c>
      <c r="D979" s="120" t="s">
        <v>111</v>
      </c>
      <c r="E979" s="120" t="s">
        <v>111</v>
      </c>
      <c r="F979" s="120" t="s">
        <v>111</v>
      </c>
      <c r="G979" s="120" t="s">
        <v>111</v>
      </c>
      <c r="H979" s="120" t="s">
        <v>111</v>
      </c>
      <c r="I979" s="120" t="s">
        <v>111</v>
      </c>
      <c r="J979" s="120" t="s">
        <v>111</v>
      </c>
    </row>
    <row r="980" spans="1:10" ht="30" hidden="1" customHeight="1" x14ac:dyDescent="0.3">
      <c r="A980" s="121" t="s">
        <v>366</v>
      </c>
      <c r="B980" s="115" t="s">
        <v>140</v>
      </c>
      <c r="C980" s="115" t="s">
        <v>141</v>
      </c>
      <c r="D980" s="115" t="s">
        <v>10</v>
      </c>
      <c r="E980" s="211" t="s">
        <v>715</v>
      </c>
      <c r="F980" s="212"/>
      <c r="G980" s="115" t="s">
        <v>142</v>
      </c>
      <c r="H980" s="115" t="s">
        <v>143</v>
      </c>
      <c r="I980" s="115" t="s">
        <v>144</v>
      </c>
      <c r="J980" s="115" t="s">
        <v>11</v>
      </c>
    </row>
    <row r="981" spans="1:10" ht="1.1499999999999999" hidden="1" customHeight="1" x14ac:dyDescent="0.3">
      <c r="A981" s="108" t="s">
        <v>716</v>
      </c>
      <c r="B981" s="109">
        <v>100860</v>
      </c>
      <c r="C981" s="109" t="s">
        <v>158</v>
      </c>
      <c r="D981" s="109" t="s">
        <v>367</v>
      </c>
      <c r="E981" s="213" t="s">
        <v>748</v>
      </c>
      <c r="F981" s="214"/>
      <c r="G981" s="109" t="s">
        <v>152</v>
      </c>
      <c r="H981" s="109">
        <v>1</v>
      </c>
      <c r="I981" s="109">
        <v>86.59</v>
      </c>
      <c r="J981" s="109">
        <v>86.59</v>
      </c>
    </row>
    <row r="982" spans="1:10" ht="24" hidden="1" customHeight="1" x14ac:dyDescent="0.3">
      <c r="A982" s="117" t="s">
        <v>718</v>
      </c>
      <c r="B982" s="118">
        <v>88267</v>
      </c>
      <c r="C982" s="118" t="s">
        <v>158</v>
      </c>
      <c r="D982" s="118" t="s">
        <v>722</v>
      </c>
      <c r="E982" s="206" t="s">
        <v>720</v>
      </c>
      <c r="F982" s="207"/>
      <c r="G982" s="118" t="s">
        <v>721</v>
      </c>
      <c r="H982" s="118">
        <v>0.44669999999999999</v>
      </c>
      <c r="I982" s="118">
        <v>22.94</v>
      </c>
      <c r="J982" s="118">
        <v>10.24</v>
      </c>
    </row>
    <row r="983" spans="1:10" ht="24" hidden="1" customHeight="1" x14ac:dyDescent="0.3">
      <c r="A983" s="117" t="s">
        <v>718</v>
      </c>
      <c r="B983" s="118">
        <v>88316</v>
      </c>
      <c r="C983" s="118" t="s">
        <v>158</v>
      </c>
      <c r="D983" s="118" t="s">
        <v>729</v>
      </c>
      <c r="E983" s="206" t="s">
        <v>720</v>
      </c>
      <c r="F983" s="207"/>
      <c r="G983" s="118" t="s">
        <v>721</v>
      </c>
      <c r="H983" s="118">
        <v>0.14069999999999999</v>
      </c>
      <c r="I983" s="118">
        <v>18.93</v>
      </c>
      <c r="J983" s="118">
        <v>2.66</v>
      </c>
    </row>
    <row r="984" spans="1:10" ht="18" hidden="1" customHeight="1" x14ac:dyDescent="0.3">
      <c r="A984" s="122" t="s">
        <v>739</v>
      </c>
      <c r="B984" s="123">
        <v>1368</v>
      </c>
      <c r="C984" s="123" t="s">
        <v>158</v>
      </c>
      <c r="D984" s="123" t="s">
        <v>1011</v>
      </c>
      <c r="E984" s="215" t="s">
        <v>783</v>
      </c>
      <c r="F984" s="216"/>
      <c r="G984" s="123" t="s">
        <v>152</v>
      </c>
      <c r="H984" s="123">
        <v>1</v>
      </c>
      <c r="I984" s="123">
        <v>73.599999999999994</v>
      </c>
      <c r="J984" s="123">
        <v>73.599999999999994</v>
      </c>
    </row>
    <row r="985" spans="1:10" ht="36" hidden="1" customHeight="1" x14ac:dyDescent="0.3">
      <c r="A985" s="122" t="s">
        <v>739</v>
      </c>
      <c r="B985" s="123">
        <v>3146</v>
      </c>
      <c r="C985" s="123" t="s">
        <v>158</v>
      </c>
      <c r="D985" s="123" t="s">
        <v>998</v>
      </c>
      <c r="E985" s="215" t="s">
        <v>783</v>
      </c>
      <c r="F985" s="216"/>
      <c r="G985" s="123" t="s">
        <v>152</v>
      </c>
      <c r="H985" s="123">
        <v>2.1000000000000001E-2</v>
      </c>
      <c r="I985" s="123">
        <v>4.49</v>
      </c>
      <c r="J985" s="123">
        <v>0.09</v>
      </c>
    </row>
    <row r="986" spans="1:10" ht="24" hidden="1" customHeight="1" x14ac:dyDescent="0.3">
      <c r="A986" s="142" t="s">
        <v>111</v>
      </c>
      <c r="B986" s="142" t="s">
        <v>111</v>
      </c>
      <c r="C986" s="142" t="s">
        <v>111</v>
      </c>
      <c r="D986" s="142" t="s">
        <v>111</v>
      </c>
      <c r="E986" s="142" t="s">
        <v>731</v>
      </c>
      <c r="F986" s="142">
        <v>9.92</v>
      </c>
      <c r="G986" s="142" t="s">
        <v>732</v>
      </c>
      <c r="H986" s="142">
        <v>0</v>
      </c>
      <c r="I986" s="142" t="s">
        <v>733</v>
      </c>
      <c r="J986" s="142">
        <v>9.92</v>
      </c>
    </row>
    <row r="987" spans="1:10" ht="24" hidden="1" customHeight="1" x14ac:dyDescent="0.3">
      <c r="A987" s="142" t="s">
        <v>111</v>
      </c>
      <c r="B987" s="142" t="s">
        <v>111</v>
      </c>
      <c r="C987" s="142" t="s">
        <v>111</v>
      </c>
      <c r="D987" s="142" t="s">
        <v>111</v>
      </c>
      <c r="E987" s="142" t="s">
        <v>734</v>
      </c>
      <c r="F987" s="142">
        <v>20.38</v>
      </c>
      <c r="G987" s="142" t="s">
        <v>111</v>
      </c>
      <c r="H987" s="208" t="s">
        <v>735</v>
      </c>
      <c r="I987" s="208"/>
      <c r="J987" s="142">
        <v>106.97</v>
      </c>
    </row>
    <row r="988" spans="1:10" ht="36" hidden="1" customHeight="1" x14ac:dyDescent="0.3">
      <c r="A988" s="132" t="s">
        <v>111</v>
      </c>
      <c r="B988" s="132" t="s">
        <v>111</v>
      </c>
      <c r="C988" s="132" t="s">
        <v>111</v>
      </c>
      <c r="D988" s="132" t="s">
        <v>111</v>
      </c>
      <c r="E988" s="132" t="s">
        <v>111</v>
      </c>
      <c r="F988" s="132" t="s">
        <v>111</v>
      </c>
      <c r="G988" s="132" t="s">
        <v>736</v>
      </c>
      <c r="H988" s="132">
        <v>2</v>
      </c>
      <c r="I988" s="132" t="s">
        <v>737</v>
      </c>
      <c r="J988" s="132">
        <v>213.94</v>
      </c>
    </row>
    <row r="989" spans="1:10" ht="36" hidden="1" customHeight="1" x14ac:dyDescent="0.3">
      <c r="A989" s="120" t="s">
        <v>111</v>
      </c>
      <c r="B989" s="120" t="s">
        <v>111</v>
      </c>
      <c r="C989" s="120" t="s">
        <v>111</v>
      </c>
      <c r="D989" s="120" t="s">
        <v>111</v>
      </c>
      <c r="E989" s="120" t="s">
        <v>111</v>
      </c>
      <c r="F989" s="120" t="s">
        <v>111</v>
      </c>
      <c r="G989" s="120" t="s">
        <v>111</v>
      </c>
      <c r="H989" s="120" t="s">
        <v>111</v>
      </c>
      <c r="I989" s="120" t="s">
        <v>111</v>
      </c>
      <c r="J989" s="120" t="s">
        <v>111</v>
      </c>
    </row>
    <row r="990" spans="1:10" ht="36" hidden="1" customHeight="1" x14ac:dyDescent="0.3">
      <c r="A990" s="121" t="s">
        <v>368</v>
      </c>
      <c r="B990" s="115" t="s">
        <v>140</v>
      </c>
      <c r="C990" s="115" t="s">
        <v>141</v>
      </c>
      <c r="D990" s="115" t="s">
        <v>10</v>
      </c>
      <c r="E990" s="211" t="s">
        <v>715</v>
      </c>
      <c r="F990" s="212"/>
      <c r="G990" s="115" t="s">
        <v>142</v>
      </c>
      <c r="H990" s="115" t="s">
        <v>143</v>
      </c>
      <c r="I990" s="115" t="s">
        <v>144</v>
      </c>
      <c r="J990" s="115" t="s">
        <v>11</v>
      </c>
    </row>
    <row r="991" spans="1:10" ht="24" hidden="1" customHeight="1" x14ac:dyDescent="0.3">
      <c r="A991" s="108" t="s">
        <v>716</v>
      </c>
      <c r="B991" s="109" t="s">
        <v>369</v>
      </c>
      <c r="C991" s="109" t="s">
        <v>150</v>
      </c>
      <c r="D991" s="109" t="s">
        <v>370</v>
      </c>
      <c r="E991" s="213" t="s">
        <v>748</v>
      </c>
      <c r="F991" s="214"/>
      <c r="G991" s="109" t="s">
        <v>152</v>
      </c>
      <c r="H991" s="109">
        <v>1</v>
      </c>
      <c r="I991" s="109">
        <v>528.9</v>
      </c>
      <c r="J991" s="109">
        <v>528.9</v>
      </c>
    </row>
    <row r="992" spans="1:10" ht="14.25" hidden="1" customHeight="1" x14ac:dyDescent="0.3">
      <c r="A992" s="117" t="s">
        <v>718</v>
      </c>
      <c r="B992" s="118">
        <v>88248</v>
      </c>
      <c r="C992" s="118" t="s">
        <v>158</v>
      </c>
      <c r="D992" s="118" t="s">
        <v>1008</v>
      </c>
      <c r="E992" s="206" t="s">
        <v>720</v>
      </c>
      <c r="F992" s="207"/>
      <c r="G992" s="118" t="s">
        <v>721</v>
      </c>
      <c r="H992" s="118">
        <v>0.78900000000000003</v>
      </c>
      <c r="I992" s="118">
        <v>19.47</v>
      </c>
      <c r="J992" s="118">
        <v>15.36</v>
      </c>
    </row>
    <row r="993" spans="1:10" ht="14.25" hidden="1" customHeight="1" x14ac:dyDescent="0.3">
      <c r="A993" s="117" t="s">
        <v>718</v>
      </c>
      <c r="B993" s="118">
        <v>88267</v>
      </c>
      <c r="C993" s="118" t="s">
        <v>158</v>
      </c>
      <c r="D993" s="118" t="s">
        <v>722</v>
      </c>
      <c r="E993" s="206" t="s">
        <v>720</v>
      </c>
      <c r="F993" s="207"/>
      <c r="G993" s="118" t="s">
        <v>721</v>
      </c>
      <c r="H993" s="118">
        <v>0.78900000000000003</v>
      </c>
      <c r="I993" s="118">
        <v>22.94</v>
      </c>
      <c r="J993" s="118">
        <v>18.09</v>
      </c>
    </row>
    <row r="994" spans="1:10" ht="30" hidden="1" customHeight="1" x14ac:dyDescent="0.3">
      <c r="A994" s="122" t="s">
        <v>739</v>
      </c>
      <c r="B994" s="123">
        <v>3148</v>
      </c>
      <c r="C994" s="123" t="s">
        <v>158</v>
      </c>
      <c r="D994" s="123" t="s">
        <v>1012</v>
      </c>
      <c r="E994" s="215" t="s">
        <v>783</v>
      </c>
      <c r="F994" s="216"/>
      <c r="G994" s="123" t="s">
        <v>152</v>
      </c>
      <c r="H994" s="123">
        <v>1.9E-2</v>
      </c>
      <c r="I994" s="123">
        <v>16.559999999999999</v>
      </c>
      <c r="J994" s="123">
        <v>0.31</v>
      </c>
    </row>
    <row r="995" spans="1:10" ht="1.1499999999999999" hidden="1" customHeight="1" x14ac:dyDescent="0.3">
      <c r="A995" s="122" t="s">
        <v>739</v>
      </c>
      <c r="B995" s="123">
        <v>2884</v>
      </c>
      <c r="C995" s="123" t="s">
        <v>150</v>
      </c>
      <c r="D995" s="123" t="s">
        <v>1013</v>
      </c>
      <c r="E995" s="215" t="s">
        <v>783</v>
      </c>
      <c r="F995" s="216"/>
      <c r="G995" s="123" t="s">
        <v>152</v>
      </c>
      <c r="H995" s="123">
        <v>1</v>
      </c>
      <c r="I995" s="123">
        <v>495.14</v>
      </c>
      <c r="J995" s="123">
        <v>495.14</v>
      </c>
    </row>
    <row r="996" spans="1:10" ht="24" hidden="1" customHeight="1" x14ac:dyDescent="0.3">
      <c r="A996" s="142" t="s">
        <v>111</v>
      </c>
      <c r="B996" s="142" t="s">
        <v>111</v>
      </c>
      <c r="C996" s="142" t="s">
        <v>111</v>
      </c>
      <c r="D996" s="142" t="s">
        <v>111</v>
      </c>
      <c r="E996" s="142" t="s">
        <v>731</v>
      </c>
      <c r="F996" s="142">
        <v>25.64</v>
      </c>
      <c r="G996" s="142" t="s">
        <v>732</v>
      </c>
      <c r="H996" s="142">
        <v>0</v>
      </c>
      <c r="I996" s="142" t="s">
        <v>733</v>
      </c>
      <c r="J996" s="142">
        <v>25.64</v>
      </c>
    </row>
    <row r="997" spans="1:10" ht="18" hidden="1" customHeight="1" x14ac:dyDescent="0.3">
      <c r="A997" s="142" t="s">
        <v>111</v>
      </c>
      <c r="B997" s="142" t="s">
        <v>111</v>
      </c>
      <c r="C997" s="142" t="s">
        <v>111</v>
      </c>
      <c r="D997" s="142" t="s">
        <v>111</v>
      </c>
      <c r="E997" s="142" t="s">
        <v>734</v>
      </c>
      <c r="F997" s="142">
        <v>124.5</v>
      </c>
      <c r="G997" s="142" t="s">
        <v>111</v>
      </c>
      <c r="H997" s="208" t="s">
        <v>735</v>
      </c>
      <c r="I997" s="208"/>
      <c r="J997" s="142">
        <v>653.4</v>
      </c>
    </row>
    <row r="998" spans="1:10" ht="36" hidden="1" customHeight="1" x14ac:dyDescent="0.3">
      <c r="A998" s="132" t="s">
        <v>111</v>
      </c>
      <c r="B998" s="132" t="s">
        <v>111</v>
      </c>
      <c r="C998" s="132" t="s">
        <v>111</v>
      </c>
      <c r="D998" s="132" t="s">
        <v>111</v>
      </c>
      <c r="E998" s="132" t="s">
        <v>111</v>
      </c>
      <c r="F998" s="132" t="s">
        <v>111</v>
      </c>
      <c r="G998" s="132" t="s">
        <v>736</v>
      </c>
      <c r="H998" s="132">
        <v>8</v>
      </c>
      <c r="I998" s="132" t="s">
        <v>737</v>
      </c>
      <c r="J998" s="133">
        <v>5227.2</v>
      </c>
    </row>
    <row r="999" spans="1:10" ht="24" hidden="1" customHeight="1" x14ac:dyDescent="0.3">
      <c r="A999" s="120" t="s">
        <v>111</v>
      </c>
      <c r="B999" s="120" t="s">
        <v>111</v>
      </c>
      <c r="C999" s="120" t="s">
        <v>111</v>
      </c>
      <c r="D999" s="120" t="s">
        <v>111</v>
      </c>
      <c r="E999" s="120" t="s">
        <v>111</v>
      </c>
      <c r="F999" s="120" t="s">
        <v>111</v>
      </c>
      <c r="G999" s="120" t="s">
        <v>111</v>
      </c>
      <c r="H999" s="120" t="s">
        <v>111</v>
      </c>
      <c r="I999" s="120" t="s">
        <v>111</v>
      </c>
      <c r="J999" s="120" t="s">
        <v>111</v>
      </c>
    </row>
    <row r="1000" spans="1:10" ht="24" hidden="1" customHeight="1" x14ac:dyDescent="0.3">
      <c r="A1000" s="121" t="s">
        <v>371</v>
      </c>
      <c r="B1000" s="115" t="s">
        <v>140</v>
      </c>
      <c r="C1000" s="115" t="s">
        <v>141</v>
      </c>
      <c r="D1000" s="115" t="s">
        <v>10</v>
      </c>
      <c r="E1000" s="211" t="s">
        <v>715</v>
      </c>
      <c r="F1000" s="212"/>
      <c r="G1000" s="115" t="s">
        <v>142</v>
      </c>
      <c r="H1000" s="115" t="s">
        <v>143</v>
      </c>
      <c r="I1000" s="115" t="s">
        <v>144</v>
      </c>
      <c r="J1000" s="115" t="s">
        <v>11</v>
      </c>
    </row>
    <row r="1001" spans="1:10" ht="24" hidden="1" customHeight="1" x14ac:dyDescent="0.3">
      <c r="A1001" s="108" t="s">
        <v>716</v>
      </c>
      <c r="B1001" s="109">
        <v>86881</v>
      </c>
      <c r="C1001" s="109" t="s">
        <v>158</v>
      </c>
      <c r="D1001" s="109" t="s">
        <v>372</v>
      </c>
      <c r="E1001" s="213" t="s">
        <v>748</v>
      </c>
      <c r="F1001" s="214"/>
      <c r="G1001" s="109" t="s">
        <v>152</v>
      </c>
      <c r="H1001" s="109">
        <v>1</v>
      </c>
      <c r="I1001" s="109">
        <v>397.94</v>
      </c>
      <c r="J1001" s="109">
        <v>397.94</v>
      </c>
    </row>
    <row r="1002" spans="1:10" ht="24" hidden="1" customHeight="1" x14ac:dyDescent="0.3">
      <c r="A1002" s="117" t="s">
        <v>718</v>
      </c>
      <c r="B1002" s="118">
        <v>88267</v>
      </c>
      <c r="C1002" s="118" t="s">
        <v>158</v>
      </c>
      <c r="D1002" s="118" t="s">
        <v>722</v>
      </c>
      <c r="E1002" s="206" t="s">
        <v>720</v>
      </c>
      <c r="F1002" s="207"/>
      <c r="G1002" s="118" t="s">
        <v>721</v>
      </c>
      <c r="H1002" s="118">
        <v>0.27339999999999998</v>
      </c>
      <c r="I1002" s="118">
        <v>22.94</v>
      </c>
      <c r="J1002" s="118">
        <v>6.27</v>
      </c>
    </row>
    <row r="1003" spans="1:10" ht="24" hidden="1" customHeight="1" x14ac:dyDescent="0.3">
      <c r="A1003" s="117" t="s">
        <v>718</v>
      </c>
      <c r="B1003" s="118">
        <v>88316</v>
      </c>
      <c r="C1003" s="118" t="s">
        <v>158</v>
      </c>
      <c r="D1003" s="118" t="s">
        <v>729</v>
      </c>
      <c r="E1003" s="206" t="s">
        <v>720</v>
      </c>
      <c r="F1003" s="207"/>
      <c r="G1003" s="118" t="s">
        <v>721</v>
      </c>
      <c r="H1003" s="118">
        <v>8.6199999999999999E-2</v>
      </c>
      <c r="I1003" s="118">
        <v>18.93</v>
      </c>
      <c r="J1003" s="118">
        <v>1.63</v>
      </c>
    </row>
    <row r="1004" spans="1:10" ht="24" hidden="1" customHeight="1" x14ac:dyDescent="0.3">
      <c r="A1004" s="122" t="s">
        <v>739</v>
      </c>
      <c r="B1004" s="123">
        <v>3146</v>
      </c>
      <c r="C1004" s="123" t="s">
        <v>158</v>
      </c>
      <c r="D1004" s="123" t="s">
        <v>998</v>
      </c>
      <c r="E1004" s="215" t="s">
        <v>783</v>
      </c>
      <c r="F1004" s="216"/>
      <c r="G1004" s="123" t="s">
        <v>152</v>
      </c>
      <c r="H1004" s="123">
        <v>3.32E-2</v>
      </c>
      <c r="I1004" s="123">
        <v>4.49</v>
      </c>
      <c r="J1004" s="123">
        <v>0.14000000000000001</v>
      </c>
    </row>
    <row r="1005" spans="1:10" ht="14.25" hidden="1" customHeight="1" x14ac:dyDescent="0.3">
      <c r="A1005" s="122" t="s">
        <v>739</v>
      </c>
      <c r="B1005" s="123">
        <v>6136</v>
      </c>
      <c r="C1005" s="123" t="s">
        <v>158</v>
      </c>
      <c r="D1005" s="123" t="s">
        <v>1014</v>
      </c>
      <c r="E1005" s="215" t="s">
        <v>783</v>
      </c>
      <c r="F1005" s="216"/>
      <c r="G1005" s="123" t="s">
        <v>152</v>
      </c>
      <c r="H1005" s="123">
        <v>1</v>
      </c>
      <c r="I1005" s="123">
        <v>389.9</v>
      </c>
      <c r="J1005" s="123">
        <v>389.9</v>
      </c>
    </row>
    <row r="1006" spans="1:10" ht="14.25" hidden="1" customHeight="1" x14ac:dyDescent="0.3">
      <c r="A1006" s="142" t="s">
        <v>111</v>
      </c>
      <c r="B1006" s="142" t="s">
        <v>111</v>
      </c>
      <c r="C1006" s="142" t="s">
        <v>111</v>
      </c>
      <c r="D1006" s="142" t="s">
        <v>111</v>
      </c>
      <c r="E1006" s="142" t="s">
        <v>731</v>
      </c>
      <c r="F1006" s="142">
        <v>6.07</v>
      </c>
      <c r="G1006" s="142" t="s">
        <v>732</v>
      </c>
      <c r="H1006" s="142">
        <v>0</v>
      </c>
      <c r="I1006" s="142" t="s">
        <v>733</v>
      </c>
      <c r="J1006" s="142">
        <v>6.07</v>
      </c>
    </row>
    <row r="1007" spans="1:10" ht="30" hidden="1" customHeight="1" x14ac:dyDescent="0.3">
      <c r="A1007" s="142" t="s">
        <v>111</v>
      </c>
      <c r="B1007" s="142" t="s">
        <v>111</v>
      </c>
      <c r="C1007" s="142" t="s">
        <v>111</v>
      </c>
      <c r="D1007" s="142" t="s">
        <v>111</v>
      </c>
      <c r="E1007" s="142" t="s">
        <v>734</v>
      </c>
      <c r="F1007" s="142">
        <v>93.67</v>
      </c>
      <c r="G1007" s="142" t="s">
        <v>111</v>
      </c>
      <c r="H1007" s="208" t="s">
        <v>735</v>
      </c>
      <c r="I1007" s="208"/>
      <c r="J1007" s="142">
        <v>491.61</v>
      </c>
    </row>
    <row r="1008" spans="1:10" ht="1.1499999999999999" hidden="1" customHeight="1" x14ac:dyDescent="0.3">
      <c r="A1008" s="132" t="s">
        <v>111</v>
      </c>
      <c r="B1008" s="132" t="s">
        <v>111</v>
      </c>
      <c r="C1008" s="132" t="s">
        <v>111</v>
      </c>
      <c r="D1008" s="132" t="s">
        <v>111</v>
      </c>
      <c r="E1008" s="132" t="s">
        <v>111</v>
      </c>
      <c r="F1008" s="132" t="s">
        <v>111</v>
      </c>
      <c r="G1008" s="132" t="s">
        <v>736</v>
      </c>
      <c r="H1008" s="132">
        <v>13</v>
      </c>
      <c r="I1008" s="132" t="s">
        <v>737</v>
      </c>
      <c r="J1008" s="133">
        <v>6390.93</v>
      </c>
    </row>
    <row r="1009" spans="1:10" ht="24" hidden="1" customHeight="1" x14ac:dyDescent="0.3">
      <c r="A1009" s="120" t="s">
        <v>111</v>
      </c>
      <c r="B1009" s="120" t="s">
        <v>111</v>
      </c>
      <c r="C1009" s="120" t="s">
        <v>111</v>
      </c>
      <c r="D1009" s="120" t="s">
        <v>111</v>
      </c>
      <c r="E1009" s="120" t="s">
        <v>111</v>
      </c>
      <c r="F1009" s="120" t="s">
        <v>111</v>
      </c>
      <c r="G1009" s="120" t="s">
        <v>111</v>
      </c>
      <c r="H1009" s="120" t="s">
        <v>111</v>
      </c>
      <c r="I1009" s="120" t="s">
        <v>111</v>
      </c>
      <c r="J1009" s="120" t="s">
        <v>111</v>
      </c>
    </row>
    <row r="1010" spans="1:10" ht="18" hidden="1" customHeight="1" x14ac:dyDescent="0.3">
      <c r="A1010" s="121" t="s">
        <v>373</v>
      </c>
      <c r="B1010" s="115" t="s">
        <v>140</v>
      </c>
      <c r="C1010" s="115" t="s">
        <v>141</v>
      </c>
      <c r="D1010" s="115" t="s">
        <v>10</v>
      </c>
      <c r="E1010" s="211" t="s">
        <v>715</v>
      </c>
      <c r="F1010" s="212"/>
      <c r="G1010" s="115" t="s">
        <v>142</v>
      </c>
      <c r="H1010" s="115" t="s">
        <v>143</v>
      </c>
      <c r="I1010" s="115" t="s">
        <v>144</v>
      </c>
      <c r="J1010" s="115" t="s">
        <v>11</v>
      </c>
    </row>
    <row r="1011" spans="1:10" ht="24" hidden="1" customHeight="1" x14ac:dyDescent="0.3">
      <c r="A1011" s="108" t="s">
        <v>716</v>
      </c>
      <c r="B1011" s="109">
        <v>95547</v>
      </c>
      <c r="C1011" s="109" t="s">
        <v>158</v>
      </c>
      <c r="D1011" s="109" t="s">
        <v>374</v>
      </c>
      <c r="E1011" s="213" t="s">
        <v>748</v>
      </c>
      <c r="F1011" s="214"/>
      <c r="G1011" s="109" t="s">
        <v>152</v>
      </c>
      <c r="H1011" s="109">
        <v>1</v>
      </c>
      <c r="I1011" s="109">
        <v>63.53</v>
      </c>
      <c r="J1011" s="109">
        <v>63.53</v>
      </c>
    </row>
    <row r="1012" spans="1:10" ht="24" hidden="1" customHeight="1" x14ac:dyDescent="0.3">
      <c r="A1012" s="117" t="s">
        <v>718</v>
      </c>
      <c r="B1012" s="118">
        <v>88267</v>
      </c>
      <c r="C1012" s="118" t="s">
        <v>158</v>
      </c>
      <c r="D1012" s="118" t="s">
        <v>722</v>
      </c>
      <c r="E1012" s="206" t="s">
        <v>720</v>
      </c>
      <c r="F1012" s="207"/>
      <c r="G1012" s="118" t="s">
        <v>721</v>
      </c>
      <c r="H1012" s="118">
        <v>0.31619999999999998</v>
      </c>
      <c r="I1012" s="118">
        <v>22.94</v>
      </c>
      <c r="J1012" s="118">
        <v>7.25</v>
      </c>
    </row>
    <row r="1013" spans="1:10" ht="24" hidden="1" customHeight="1" x14ac:dyDescent="0.3">
      <c r="A1013" s="117" t="s">
        <v>718</v>
      </c>
      <c r="B1013" s="118">
        <v>88316</v>
      </c>
      <c r="C1013" s="118" t="s">
        <v>158</v>
      </c>
      <c r="D1013" s="118" t="s">
        <v>729</v>
      </c>
      <c r="E1013" s="206" t="s">
        <v>720</v>
      </c>
      <c r="F1013" s="207"/>
      <c r="G1013" s="118" t="s">
        <v>721</v>
      </c>
      <c r="H1013" s="118">
        <v>9.9599999999999994E-2</v>
      </c>
      <c r="I1013" s="118">
        <v>18.93</v>
      </c>
      <c r="J1013" s="118">
        <v>1.88</v>
      </c>
    </row>
    <row r="1014" spans="1:10" ht="24" hidden="1" customHeight="1" x14ac:dyDescent="0.3">
      <c r="A1014" s="122" t="s">
        <v>739</v>
      </c>
      <c r="B1014" s="123">
        <v>11758</v>
      </c>
      <c r="C1014" s="123" t="s">
        <v>158</v>
      </c>
      <c r="D1014" s="123" t="s">
        <v>1015</v>
      </c>
      <c r="E1014" s="215" t="s">
        <v>783</v>
      </c>
      <c r="F1014" s="216"/>
      <c r="G1014" s="123" t="s">
        <v>152</v>
      </c>
      <c r="H1014" s="123">
        <v>1</v>
      </c>
      <c r="I1014" s="123">
        <v>54.4</v>
      </c>
      <c r="J1014" s="123">
        <v>54.4</v>
      </c>
    </row>
    <row r="1015" spans="1:10" ht="14.25" hidden="1" customHeight="1" x14ac:dyDescent="0.3">
      <c r="A1015" s="142" t="s">
        <v>111</v>
      </c>
      <c r="B1015" s="142" t="s">
        <v>111</v>
      </c>
      <c r="C1015" s="142" t="s">
        <v>111</v>
      </c>
      <c r="D1015" s="142" t="s">
        <v>111</v>
      </c>
      <c r="E1015" s="142" t="s">
        <v>731</v>
      </c>
      <c r="F1015" s="142">
        <v>7.02</v>
      </c>
      <c r="G1015" s="142" t="s">
        <v>732</v>
      </c>
      <c r="H1015" s="142">
        <v>0</v>
      </c>
      <c r="I1015" s="142" t="s">
        <v>733</v>
      </c>
      <c r="J1015" s="142">
        <v>7.02</v>
      </c>
    </row>
    <row r="1016" spans="1:10" ht="14.25" hidden="1" customHeight="1" x14ac:dyDescent="0.3">
      <c r="A1016" s="142" t="s">
        <v>111</v>
      </c>
      <c r="B1016" s="142" t="s">
        <v>111</v>
      </c>
      <c r="C1016" s="142" t="s">
        <v>111</v>
      </c>
      <c r="D1016" s="142" t="s">
        <v>111</v>
      </c>
      <c r="E1016" s="142" t="s">
        <v>734</v>
      </c>
      <c r="F1016" s="142">
        <v>14.95</v>
      </c>
      <c r="G1016" s="142" t="s">
        <v>111</v>
      </c>
      <c r="H1016" s="208" t="s">
        <v>735</v>
      </c>
      <c r="I1016" s="208"/>
      <c r="J1016" s="142">
        <v>78.48</v>
      </c>
    </row>
    <row r="1017" spans="1:10" ht="30" hidden="1" customHeight="1" x14ac:dyDescent="0.3">
      <c r="A1017" s="132" t="s">
        <v>111</v>
      </c>
      <c r="B1017" s="132" t="s">
        <v>111</v>
      </c>
      <c r="C1017" s="132" t="s">
        <v>111</v>
      </c>
      <c r="D1017" s="132" t="s">
        <v>111</v>
      </c>
      <c r="E1017" s="132" t="s">
        <v>111</v>
      </c>
      <c r="F1017" s="132" t="s">
        <v>111</v>
      </c>
      <c r="G1017" s="132" t="s">
        <v>736</v>
      </c>
      <c r="H1017" s="132">
        <v>8</v>
      </c>
      <c r="I1017" s="132" t="s">
        <v>737</v>
      </c>
      <c r="J1017" s="132">
        <v>627.84</v>
      </c>
    </row>
    <row r="1018" spans="1:10" ht="1.1499999999999999" hidden="1" customHeight="1" x14ac:dyDescent="0.3">
      <c r="A1018" s="120" t="s">
        <v>111</v>
      </c>
      <c r="B1018" s="120" t="s">
        <v>111</v>
      </c>
      <c r="C1018" s="120" t="s">
        <v>111</v>
      </c>
      <c r="D1018" s="120" t="s">
        <v>111</v>
      </c>
      <c r="E1018" s="120" t="s">
        <v>111</v>
      </c>
      <c r="F1018" s="120" t="s">
        <v>111</v>
      </c>
      <c r="G1018" s="120" t="s">
        <v>111</v>
      </c>
      <c r="H1018" s="120" t="s">
        <v>111</v>
      </c>
      <c r="I1018" s="120" t="s">
        <v>111</v>
      </c>
      <c r="J1018" s="120" t="s">
        <v>111</v>
      </c>
    </row>
    <row r="1019" spans="1:10" ht="18" hidden="1" customHeight="1" x14ac:dyDescent="0.3">
      <c r="A1019" s="121" t="s">
        <v>375</v>
      </c>
      <c r="B1019" s="115" t="s">
        <v>140</v>
      </c>
      <c r="C1019" s="115" t="s">
        <v>141</v>
      </c>
      <c r="D1019" s="115" t="s">
        <v>10</v>
      </c>
      <c r="E1019" s="211" t="s">
        <v>715</v>
      </c>
      <c r="F1019" s="212"/>
      <c r="G1019" s="115" t="s">
        <v>142</v>
      </c>
      <c r="H1019" s="115" t="s">
        <v>143</v>
      </c>
      <c r="I1019" s="115" t="s">
        <v>144</v>
      </c>
      <c r="J1019" s="115" t="s">
        <v>11</v>
      </c>
    </row>
    <row r="1020" spans="1:10" ht="24" hidden="1" customHeight="1" x14ac:dyDescent="0.3">
      <c r="A1020" s="108" t="s">
        <v>716</v>
      </c>
      <c r="B1020" s="109" t="s">
        <v>376</v>
      </c>
      <c r="C1020" s="109" t="s">
        <v>150</v>
      </c>
      <c r="D1020" s="109" t="s">
        <v>377</v>
      </c>
      <c r="E1020" s="213" t="s">
        <v>748</v>
      </c>
      <c r="F1020" s="214"/>
      <c r="G1020" s="109" t="s">
        <v>152</v>
      </c>
      <c r="H1020" s="109">
        <v>1</v>
      </c>
      <c r="I1020" s="109">
        <v>68.16</v>
      </c>
      <c r="J1020" s="109">
        <v>68.16</v>
      </c>
    </row>
    <row r="1021" spans="1:10" ht="24" hidden="1" customHeight="1" x14ac:dyDescent="0.3">
      <c r="A1021" s="117" t="s">
        <v>718</v>
      </c>
      <c r="B1021" s="118">
        <v>88243</v>
      </c>
      <c r="C1021" s="118" t="s">
        <v>158</v>
      </c>
      <c r="D1021" s="118" t="s">
        <v>881</v>
      </c>
      <c r="E1021" s="206" t="s">
        <v>720</v>
      </c>
      <c r="F1021" s="207"/>
      <c r="G1021" s="118" t="s">
        <v>721</v>
      </c>
      <c r="H1021" s="118">
        <v>0.5</v>
      </c>
      <c r="I1021" s="118">
        <v>19.91</v>
      </c>
      <c r="J1021" s="118">
        <v>9.9499999999999993</v>
      </c>
    </row>
    <row r="1022" spans="1:10" ht="24" hidden="1" customHeight="1" x14ac:dyDescent="0.3">
      <c r="A1022" s="122" t="s">
        <v>739</v>
      </c>
      <c r="B1022" s="123">
        <v>37401</v>
      </c>
      <c r="C1022" s="123" t="s">
        <v>158</v>
      </c>
      <c r="D1022" s="123" t="s">
        <v>1016</v>
      </c>
      <c r="E1022" s="215" t="s">
        <v>783</v>
      </c>
      <c r="F1022" s="216"/>
      <c r="G1022" s="123" t="s">
        <v>152</v>
      </c>
      <c r="H1022" s="123">
        <v>1</v>
      </c>
      <c r="I1022" s="123">
        <v>56.63</v>
      </c>
      <c r="J1022" s="123">
        <v>56.63</v>
      </c>
    </row>
    <row r="1023" spans="1:10" ht="24" hidden="1" customHeight="1" x14ac:dyDescent="0.3">
      <c r="A1023" s="122" t="s">
        <v>739</v>
      </c>
      <c r="B1023" s="123">
        <v>4350</v>
      </c>
      <c r="C1023" s="123" t="s">
        <v>158</v>
      </c>
      <c r="D1023" s="123" t="s">
        <v>1017</v>
      </c>
      <c r="E1023" s="215" t="s">
        <v>783</v>
      </c>
      <c r="F1023" s="216"/>
      <c r="G1023" s="123" t="s">
        <v>152</v>
      </c>
      <c r="H1023" s="123">
        <v>2</v>
      </c>
      <c r="I1023" s="123">
        <v>0.79</v>
      </c>
      <c r="J1023" s="123">
        <v>1.58</v>
      </c>
    </row>
    <row r="1024" spans="1:10" ht="24" hidden="1" customHeight="1" x14ac:dyDescent="0.3">
      <c r="A1024" s="142" t="s">
        <v>111</v>
      </c>
      <c r="B1024" s="142" t="s">
        <v>111</v>
      </c>
      <c r="C1024" s="142" t="s">
        <v>111</v>
      </c>
      <c r="D1024" s="142" t="s">
        <v>111</v>
      </c>
      <c r="E1024" s="142" t="s">
        <v>731</v>
      </c>
      <c r="F1024" s="142">
        <v>7.22</v>
      </c>
      <c r="G1024" s="142" t="s">
        <v>732</v>
      </c>
      <c r="H1024" s="142">
        <v>0</v>
      </c>
      <c r="I1024" s="142" t="s">
        <v>733</v>
      </c>
      <c r="J1024" s="142">
        <v>7.22</v>
      </c>
    </row>
    <row r="1025" spans="1:10" ht="14.25" hidden="1" customHeight="1" x14ac:dyDescent="0.3">
      <c r="A1025" s="142" t="s">
        <v>111</v>
      </c>
      <c r="B1025" s="142" t="s">
        <v>111</v>
      </c>
      <c r="C1025" s="142" t="s">
        <v>111</v>
      </c>
      <c r="D1025" s="142" t="s">
        <v>111</v>
      </c>
      <c r="E1025" s="142" t="s">
        <v>734</v>
      </c>
      <c r="F1025" s="142">
        <v>16.04</v>
      </c>
      <c r="G1025" s="142" t="s">
        <v>111</v>
      </c>
      <c r="H1025" s="208" t="s">
        <v>735</v>
      </c>
      <c r="I1025" s="208"/>
      <c r="J1025" s="142">
        <v>84.2</v>
      </c>
    </row>
    <row r="1026" spans="1:10" ht="14.25" hidden="1" customHeight="1" x14ac:dyDescent="0.3">
      <c r="A1026" s="132" t="s">
        <v>111</v>
      </c>
      <c r="B1026" s="132" t="s">
        <v>111</v>
      </c>
      <c r="C1026" s="132" t="s">
        <v>111</v>
      </c>
      <c r="D1026" s="132" t="s">
        <v>111</v>
      </c>
      <c r="E1026" s="132" t="s">
        <v>111</v>
      </c>
      <c r="F1026" s="132" t="s">
        <v>111</v>
      </c>
      <c r="G1026" s="132" t="s">
        <v>736</v>
      </c>
      <c r="H1026" s="132">
        <v>8</v>
      </c>
      <c r="I1026" s="132" t="s">
        <v>737</v>
      </c>
      <c r="J1026" s="132">
        <v>673.6</v>
      </c>
    </row>
    <row r="1027" spans="1:10" ht="30" hidden="1" customHeight="1" x14ac:dyDescent="0.3">
      <c r="A1027" s="120" t="s">
        <v>111</v>
      </c>
      <c r="B1027" s="120" t="s">
        <v>111</v>
      </c>
      <c r="C1027" s="120" t="s">
        <v>111</v>
      </c>
      <c r="D1027" s="120" t="s">
        <v>111</v>
      </c>
      <c r="E1027" s="120" t="s">
        <v>111</v>
      </c>
      <c r="F1027" s="120" t="s">
        <v>111</v>
      </c>
      <c r="G1027" s="120" t="s">
        <v>111</v>
      </c>
      <c r="H1027" s="120" t="s">
        <v>111</v>
      </c>
      <c r="I1027" s="120" t="s">
        <v>111</v>
      </c>
      <c r="J1027" s="120" t="s">
        <v>111</v>
      </c>
    </row>
    <row r="1028" spans="1:10" ht="1.1499999999999999" hidden="1" customHeight="1" x14ac:dyDescent="0.3">
      <c r="A1028" s="121" t="s">
        <v>378</v>
      </c>
      <c r="B1028" s="115" t="s">
        <v>140</v>
      </c>
      <c r="C1028" s="115" t="s">
        <v>141</v>
      </c>
      <c r="D1028" s="115" t="s">
        <v>10</v>
      </c>
      <c r="E1028" s="211" t="s">
        <v>715</v>
      </c>
      <c r="F1028" s="212"/>
      <c r="G1028" s="115" t="s">
        <v>142</v>
      </c>
      <c r="H1028" s="115" t="s">
        <v>143</v>
      </c>
      <c r="I1028" s="115" t="s">
        <v>144</v>
      </c>
      <c r="J1028" s="115" t="s">
        <v>11</v>
      </c>
    </row>
    <row r="1029" spans="1:10" ht="18" customHeight="1" x14ac:dyDescent="0.3">
      <c r="A1029" s="108" t="s">
        <v>716</v>
      </c>
      <c r="B1029" s="109">
        <v>190429</v>
      </c>
      <c r="C1029" s="109" t="s">
        <v>154</v>
      </c>
      <c r="D1029" s="109" t="s">
        <v>379</v>
      </c>
      <c r="E1029" s="213" t="s">
        <v>1018</v>
      </c>
      <c r="F1029" s="214"/>
      <c r="G1029" s="109" t="s">
        <v>156</v>
      </c>
      <c r="H1029" s="109">
        <v>1</v>
      </c>
      <c r="I1029" s="109">
        <v>402.06</v>
      </c>
      <c r="J1029" s="109">
        <v>402.06</v>
      </c>
    </row>
    <row r="1030" spans="1:10" ht="24" hidden="1" customHeight="1" x14ac:dyDescent="0.3">
      <c r="A1030" s="117" t="s">
        <v>718</v>
      </c>
      <c r="B1030" s="118">
        <v>88243</v>
      </c>
      <c r="C1030" s="118" t="s">
        <v>158</v>
      </c>
      <c r="D1030" s="118" t="s">
        <v>881</v>
      </c>
      <c r="E1030" s="206" t="s">
        <v>720</v>
      </c>
      <c r="F1030" s="207"/>
      <c r="G1030" s="118" t="s">
        <v>721</v>
      </c>
      <c r="H1030" s="118">
        <v>0.77900000000000003</v>
      </c>
      <c r="I1030" s="118">
        <v>19.91</v>
      </c>
      <c r="J1030" s="118">
        <v>15.5</v>
      </c>
    </row>
    <row r="1031" spans="1:10" ht="24" hidden="1" customHeight="1" x14ac:dyDescent="0.3">
      <c r="A1031" s="117" t="s">
        <v>718</v>
      </c>
      <c r="B1031" s="118">
        <v>88274</v>
      </c>
      <c r="C1031" s="118" t="s">
        <v>158</v>
      </c>
      <c r="D1031" s="118" t="s">
        <v>875</v>
      </c>
      <c r="E1031" s="206" t="s">
        <v>720</v>
      </c>
      <c r="F1031" s="207"/>
      <c r="G1031" s="118" t="s">
        <v>721</v>
      </c>
      <c r="H1031" s="118">
        <v>0.77900000000000003</v>
      </c>
      <c r="I1031" s="118">
        <v>23.56</v>
      </c>
      <c r="J1031" s="118">
        <v>18.350000000000001</v>
      </c>
    </row>
    <row r="1032" spans="1:10" ht="24" customHeight="1" x14ac:dyDescent="0.3">
      <c r="A1032" s="122" t="s">
        <v>739</v>
      </c>
      <c r="B1032" s="123">
        <v>50</v>
      </c>
      <c r="C1032" s="123" t="s">
        <v>154</v>
      </c>
      <c r="D1032" s="123" t="s">
        <v>1019</v>
      </c>
      <c r="E1032" s="215" t="s">
        <v>783</v>
      </c>
      <c r="F1032" s="216"/>
      <c r="G1032" s="123" t="s">
        <v>841</v>
      </c>
      <c r="H1032" s="123">
        <v>4.5999999999999996</v>
      </c>
      <c r="I1032" s="123">
        <v>0.57999999999999996</v>
      </c>
      <c r="J1032" s="123">
        <v>2.66</v>
      </c>
    </row>
    <row r="1033" spans="1:10" ht="24" customHeight="1" x14ac:dyDescent="0.3">
      <c r="A1033" s="122" t="s">
        <v>739</v>
      </c>
      <c r="B1033" s="123">
        <v>100</v>
      </c>
      <c r="C1033" s="123" t="s">
        <v>154</v>
      </c>
      <c r="D1033" s="123" t="s">
        <v>1020</v>
      </c>
      <c r="E1033" s="215" t="s">
        <v>783</v>
      </c>
      <c r="F1033" s="216"/>
      <c r="G1033" s="123" t="s">
        <v>174</v>
      </c>
      <c r="H1033" s="123">
        <v>1E-3</v>
      </c>
      <c r="I1033" s="123">
        <v>85.09</v>
      </c>
      <c r="J1033" s="123">
        <v>0.08</v>
      </c>
    </row>
    <row r="1034" spans="1:10" x14ac:dyDescent="0.3">
      <c r="A1034" s="122" t="s">
        <v>739</v>
      </c>
      <c r="B1034" s="123">
        <v>1100</v>
      </c>
      <c r="C1034" s="123" t="s">
        <v>154</v>
      </c>
      <c r="D1034" s="123" t="s">
        <v>1021</v>
      </c>
      <c r="E1034" s="215" t="s">
        <v>783</v>
      </c>
      <c r="F1034" s="216"/>
      <c r="G1034" s="123" t="s">
        <v>841</v>
      </c>
      <c r="H1034" s="123">
        <v>1.82</v>
      </c>
      <c r="I1034" s="123">
        <v>2.8</v>
      </c>
      <c r="J1034" s="123">
        <v>5.09</v>
      </c>
    </row>
    <row r="1035" spans="1:10" ht="14.25" customHeight="1" x14ac:dyDescent="0.3">
      <c r="A1035" s="122" t="s">
        <v>739</v>
      </c>
      <c r="B1035" s="123">
        <v>4612</v>
      </c>
      <c r="C1035" s="123" t="s">
        <v>154</v>
      </c>
      <c r="D1035" s="123" t="s">
        <v>1022</v>
      </c>
      <c r="E1035" s="215" t="s">
        <v>783</v>
      </c>
      <c r="F1035" s="216"/>
      <c r="G1035" s="123" t="s">
        <v>152</v>
      </c>
      <c r="H1035" s="123">
        <v>2</v>
      </c>
      <c r="I1035" s="123">
        <v>85.69</v>
      </c>
      <c r="J1035" s="123">
        <v>171.38</v>
      </c>
    </row>
    <row r="1036" spans="1:10" ht="30" customHeight="1" x14ac:dyDescent="0.3">
      <c r="A1036" s="122" t="s">
        <v>739</v>
      </c>
      <c r="B1036" s="123">
        <v>8184</v>
      </c>
      <c r="C1036" s="123" t="s">
        <v>154</v>
      </c>
      <c r="D1036" s="123" t="s">
        <v>1023</v>
      </c>
      <c r="E1036" s="215" t="s">
        <v>783</v>
      </c>
      <c r="F1036" s="216"/>
      <c r="G1036" s="123" t="s">
        <v>156</v>
      </c>
      <c r="H1036" s="123">
        <v>1.05</v>
      </c>
      <c r="I1036" s="123">
        <v>180</v>
      </c>
      <c r="J1036" s="123">
        <v>189</v>
      </c>
    </row>
    <row r="1037" spans="1:10" ht="1.1499999999999999" hidden="1" customHeight="1" x14ac:dyDescent="0.3">
      <c r="A1037" s="142" t="s">
        <v>111</v>
      </c>
      <c r="B1037" s="142" t="s">
        <v>111</v>
      </c>
      <c r="C1037" s="142" t="s">
        <v>111</v>
      </c>
      <c r="D1037" s="142" t="s">
        <v>111</v>
      </c>
      <c r="E1037" s="142" t="s">
        <v>731</v>
      </c>
      <c r="F1037" s="142">
        <v>25.21</v>
      </c>
      <c r="G1037" s="142" t="s">
        <v>732</v>
      </c>
      <c r="H1037" s="142">
        <v>0</v>
      </c>
      <c r="I1037" s="142" t="s">
        <v>733</v>
      </c>
      <c r="J1037" s="142">
        <v>25.21</v>
      </c>
    </row>
    <row r="1038" spans="1:10" ht="18" hidden="1" customHeight="1" x14ac:dyDescent="0.3">
      <c r="A1038" s="142" t="s">
        <v>111</v>
      </c>
      <c r="B1038" s="142" t="s">
        <v>111</v>
      </c>
      <c r="C1038" s="142" t="s">
        <v>111</v>
      </c>
      <c r="D1038" s="142" t="s">
        <v>111</v>
      </c>
      <c r="E1038" s="142" t="s">
        <v>734</v>
      </c>
      <c r="F1038" s="142">
        <v>94.64</v>
      </c>
      <c r="G1038" s="142" t="s">
        <v>111</v>
      </c>
      <c r="H1038" s="208" t="s">
        <v>735</v>
      </c>
      <c r="I1038" s="208"/>
      <c r="J1038" s="142">
        <v>496.7</v>
      </c>
    </row>
    <row r="1039" spans="1:10" ht="24" hidden="1" customHeight="1" x14ac:dyDescent="0.3">
      <c r="A1039" s="132" t="s">
        <v>111</v>
      </c>
      <c r="B1039" s="132" t="s">
        <v>111</v>
      </c>
      <c r="C1039" s="132" t="s">
        <v>111</v>
      </c>
      <c r="D1039" s="132" t="s">
        <v>111</v>
      </c>
      <c r="E1039" s="132" t="s">
        <v>111</v>
      </c>
      <c r="F1039" s="132" t="s">
        <v>111</v>
      </c>
      <c r="G1039" s="132" t="s">
        <v>736</v>
      </c>
      <c r="H1039" s="132">
        <v>5.04</v>
      </c>
      <c r="I1039" s="132" t="s">
        <v>737</v>
      </c>
      <c r="J1039" s="133">
        <v>2503.36</v>
      </c>
    </row>
    <row r="1040" spans="1:10" ht="24" hidden="1" customHeight="1" x14ac:dyDescent="0.3">
      <c r="A1040" s="120" t="s">
        <v>111</v>
      </c>
      <c r="B1040" s="120" t="s">
        <v>111</v>
      </c>
      <c r="C1040" s="120" t="s">
        <v>111</v>
      </c>
      <c r="D1040" s="120" t="s">
        <v>111</v>
      </c>
      <c r="E1040" s="120" t="s">
        <v>111</v>
      </c>
      <c r="F1040" s="120" t="s">
        <v>111</v>
      </c>
      <c r="G1040" s="120" t="s">
        <v>111</v>
      </c>
      <c r="H1040" s="120" t="s">
        <v>111</v>
      </c>
      <c r="I1040" s="120" t="s">
        <v>111</v>
      </c>
      <c r="J1040" s="120" t="s">
        <v>111</v>
      </c>
    </row>
    <row r="1041" spans="1:10" ht="24" hidden="1" customHeight="1" x14ac:dyDescent="0.3">
      <c r="A1041" s="121" t="s">
        <v>380</v>
      </c>
      <c r="B1041" s="115" t="s">
        <v>140</v>
      </c>
      <c r="C1041" s="115" t="s">
        <v>141</v>
      </c>
      <c r="D1041" s="115" t="s">
        <v>10</v>
      </c>
      <c r="E1041" s="211" t="s">
        <v>715</v>
      </c>
      <c r="F1041" s="212"/>
      <c r="G1041" s="115" t="s">
        <v>142</v>
      </c>
      <c r="H1041" s="115" t="s">
        <v>143</v>
      </c>
      <c r="I1041" s="115" t="s">
        <v>144</v>
      </c>
      <c r="J1041" s="115" t="s">
        <v>11</v>
      </c>
    </row>
    <row r="1042" spans="1:10" ht="24" hidden="1" customHeight="1" x14ac:dyDescent="0.3">
      <c r="A1042" s="108" t="s">
        <v>716</v>
      </c>
      <c r="B1042" s="109" t="s">
        <v>381</v>
      </c>
      <c r="C1042" s="109" t="s">
        <v>150</v>
      </c>
      <c r="D1042" s="109" t="s">
        <v>382</v>
      </c>
      <c r="E1042" s="213" t="s">
        <v>793</v>
      </c>
      <c r="F1042" s="214"/>
      <c r="G1042" s="109" t="s">
        <v>239</v>
      </c>
      <c r="H1042" s="109">
        <v>1</v>
      </c>
      <c r="I1042" s="109">
        <v>60.45</v>
      </c>
      <c r="J1042" s="109">
        <v>60.45</v>
      </c>
    </row>
    <row r="1043" spans="1:10" ht="14.25" hidden="1" customHeight="1" x14ac:dyDescent="0.3">
      <c r="A1043" s="117" t="s">
        <v>718</v>
      </c>
      <c r="B1043" s="118">
        <v>88274</v>
      </c>
      <c r="C1043" s="118" t="s">
        <v>158</v>
      </c>
      <c r="D1043" s="118" t="s">
        <v>875</v>
      </c>
      <c r="E1043" s="206" t="s">
        <v>720</v>
      </c>
      <c r="F1043" s="207"/>
      <c r="G1043" s="118" t="s">
        <v>721</v>
      </c>
      <c r="H1043" s="118">
        <v>0.23300000000000001</v>
      </c>
      <c r="I1043" s="118">
        <v>23.56</v>
      </c>
      <c r="J1043" s="118">
        <v>5.48</v>
      </c>
    </row>
    <row r="1044" spans="1:10" ht="14.25" hidden="1" customHeight="1" x14ac:dyDescent="0.3">
      <c r="A1044" s="117" t="s">
        <v>718</v>
      </c>
      <c r="B1044" s="118">
        <v>88316</v>
      </c>
      <c r="C1044" s="118" t="s">
        <v>158</v>
      </c>
      <c r="D1044" s="118" t="s">
        <v>729</v>
      </c>
      <c r="E1044" s="206" t="s">
        <v>720</v>
      </c>
      <c r="F1044" s="207"/>
      <c r="G1044" s="118" t="s">
        <v>721</v>
      </c>
      <c r="H1044" s="118">
        <v>0.23300000000000001</v>
      </c>
      <c r="I1044" s="118">
        <v>18.93</v>
      </c>
      <c r="J1044" s="118">
        <v>4.41</v>
      </c>
    </row>
    <row r="1045" spans="1:10" ht="30" hidden="1" customHeight="1" x14ac:dyDescent="0.3">
      <c r="A1045" s="122" t="s">
        <v>739</v>
      </c>
      <c r="B1045" s="123">
        <v>37595</v>
      </c>
      <c r="C1045" s="123" t="s">
        <v>158</v>
      </c>
      <c r="D1045" s="123" t="s">
        <v>965</v>
      </c>
      <c r="E1045" s="215" t="s">
        <v>783</v>
      </c>
      <c r="F1045" s="216"/>
      <c r="G1045" s="123" t="s">
        <v>841</v>
      </c>
      <c r="H1045" s="123">
        <v>0.59499999999999997</v>
      </c>
      <c r="I1045" s="123">
        <v>2.61</v>
      </c>
      <c r="J1045" s="123">
        <v>1.55</v>
      </c>
    </row>
    <row r="1046" spans="1:10" ht="1.1499999999999999" hidden="1" customHeight="1" x14ac:dyDescent="0.3">
      <c r="A1046" s="122" t="s">
        <v>739</v>
      </c>
      <c r="B1046" s="123">
        <v>37329</v>
      </c>
      <c r="C1046" s="123" t="s">
        <v>158</v>
      </c>
      <c r="D1046" s="123" t="s">
        <v>995</v>
      </c>
      <c r="E1046" s="215" t="s">
        <v>783</v>
      </c>
      <c r="F1046" s="216"/>
      <c r="G1046" s="123" t="s">
        <v>841</v>
      </c>
      <c r="H1046" s="123">
        <v>1.4E-2</v>
      </c>
      <c r="I1046" s="123">
        <v>105.12</v>
      </c>
      <c r="J1046" s="123">
        <v>1.47</v>
      </c>
    </row>
    <row r="1047" spans="1:10" ht="24" hidden="1" customHeight="1" x14ac:dyDescent="0.3">
      <c r="A1047" s="122" t="s">
        <v>739</v>
      </c>
      <c r="B1047" s="123">
        <v>10841</v>
      </c>
      <c r="C1047" s="123" t="s">
        <v>158</v>
      </c>
      <c r="D1047" s="123" t="s">
        <v>964</v>
      </c>
      <c r="E1047" s="215" t="s">
        <v>783</v>
      </c>
      <c r="F1047" s="216"/>
      <c r="G1047" s="123" t="s">
        <v>156</v>
      </c>
      <c r="H1047" s="123">
        <v>0.14000000000000001</v>
      </c>
      <c r="I1047" s="123">
        <v>339.62</v>
      </c>
      <c r="J1047" s="123">
        <v>47.54</v>
      </c>
    </row>
    <row r="1048" spans="1:10" ht="18" hidden="1" customHeight="1" x14ac:dyDescent="0.3">
      <c r="A1048" s="142" t="s">
        <v>111</v>
      </c>
      <c r="B1048" s="142" t="s">
        <v>111</v>
      </c>
      <c r="C1048" s="142" t="s">
        <v>111</v>
      </c>
      <c r="D1048" s="142" t="s">
        <v>111</v>
      </c>
      <c r="E1048" s="142" t="s">
        <v>731</v>
      </c>
      <c r="F1048" s="142">
        <v>7.3</v>
      </c>
      <c r="G1048" s="142" t="s">
        <v>732</v>
      </c>
      <c r="H1048" s="142">
        <v>0</v>
      </c>
      <c r="I1048" s="142" t="s">
        <v>733</v>
      </c>
      <c r="J1048" s="142">
        <v>7.3</v>
      </c>
    </row>
    <row r="1049" spans="1:10" ht="48" hidden="1" customHeight="1" x14ac:dyDescent="0.3">
      <c r="A1049" s="142" t="s">
        <v>111</v>
      </c>
      <c r="B1049" s="142" t="s">
        <v>111</v>
      </c>
      <c r="C1049" s="142" t="s">
        <v>111</v>
      </c>
      <c r="D1049" s="142" t="s">
        <v>111</v>
      </c>
      <c r="E1049" s="142" t="s">
        <v>734</v>
      </c>
      <c r="F1049" s="142">
        <v>14.22</v>
      </c>
      <c r="G1049" s="142" t="s">
        <v>111</v>
      </c>
      <c r="H1049" s="208" t="s">
        <v>735</v>
      </c>
      <c r="I1049" s="208"/>
      <c r="J1049" s="142">
        <v>74.67</v>
      </c>
    </row>
    <row r="1050" spans="1:10" ht="36" hidden="1" customHeight="1" x14ac:dyDescent="0.3">
      <c r="A1050" s="132" t="s">
        <v>111</v>
      </c>
      <c r="B1050" s="132" t="s">
        <v>111</v>
      </c>
      <c r="C1050" s="132" t="s">
        <v>111</v>
      </c>
      <c r="D1050" s="132" t="s">
        <v>111</v>
      </c>
      <c r="E1050" s="132" t="s">
        <v>111</v>
      </c>
      <c r="F1050" s="132" t="s">
        <v>111</v>
      </c>
      <c r="G1050" s="132" t="s">
        <v>736</v>
      </c>
      <c r="H1050" s="132">
        <v>12</v>
      </c>
      <c r="I1050" s="132" t="s">
        <v>737</v>
      </c>
      <c r="J1050" s="132">
        <v>896.04</v>
      </c>
    </row>
    <row r="1051" spans="1:10" ht="24" hidden="1" customHeight="1" x14ac:dyDescent="0.3">
      <c r="A1051" s="120" t="s">
        <v>111</v>
      </c>
      <c r="B1051" s="120" t="s">
        <v>111</v>
      </c>
      <c r="C1051" s="120" t="s">
        <v>111</v>
      </c>
      <c r="D1051" s="120" t="s">
        <v>111</v>
      </c>
      <c r="E1051" s="120" t="s">
        <v>111</v>
      </c>
      <c r="F1051" s="120" t="s">
        <v>111</v>
      </c>
      <c r="G1051" s="120" t="s">
        <v>111</v>
      </c>
      <c r="H1051" s="120" t="s">
        <v>111</v>
      </c>
      <c r="I1051" s="120" t="s">
        <v>111</v>
      </c>
      <c r="J1051" s="120" t="s">
        <v>111</v>
      </c>
    </row>
    <row r="1052" spans="1:10" ht="24" hidden="1" customHeight="1" x14ac:dyDescent="0.3">
      <c r="A1052" s="121" t="s">
        <v>383</v>
      </c>
      <c r="B1052" s="115" t="s">
        <v>140</v>
      </c>
      <c r="C1052" s="115" t="s">
        <v>141</v>
      </c>
      <c r="D1052" s="115" t="s">
        <v>10</v>
      </c>
      <c r="E1052" s="211" t="s">
        <v>715</v>
      </c>
      <c r="F1052" s="212"/>
      <c r="G1052" s="115" t="s">
        <v>142</v>
      </c>
      <c r="H1052" s="115" t="s">
        <v>143</v>
      </c>
      <c r="I1052" s="115" t="s">
        <v>144</v>
      </c>
      <c r="J1052" s="115" t="s">
        <v>11</v>
      </c>
    </row>
    <row r="1053" spans="1:10" ht="24" hidden="1" customHeight="1" x14ac:dyDescent="0.3">
      <c r="A1053" s="108" t="s">
        <v>716</v>
      </c>
      <c r="B1053" s="109" t="s">
        <v>384</v>
      </c>
      <c r="C1053" s="109" t="s">
        <v>150</v>
      </c>
      <c r="D1053" s="109" t="s">
        <v>385</v>
      </c>
      <c r="E1053" s="213" t="s">
        <v>748</v>
      </c>
      <c r="F1053" s="214"/>
      <c r="G1053" s="109" t="s">
        <v>239</v>
      </c>
      <c r="H1053" s="109">
        <v>1</v>
      </c>
      <c r="I1053" s="109">
        <v>130.78</v>
      </c>
      <c r="J1053" s="109">
        <v>130.78</v>
      </c>
    </row>
    <row r="1054" spans="1:10" ht="24" hidden="1" customHeight="1" x14ac:dyDescent="0.3">
      <c r="A1054" s="117" t="s">
        <v>718</v>
      </c>
      <c r="B1054" s="118">
        <v>88274</v>
      </c>
      <c r="C1054" s="118" t="s">
        <v>158</v>
      </c>
      <c r="D1054" s="118" t="s">
        <v>875</v>
      </c>
      <c r="E1054" s="206" t="s">
        <v>720</v>
      </c>
      <c r="F1054" s="207"/>
      <c r="G1054" s="118" t="s">
        <v>721</v>
      </c>
      <c r="H1054" s="118">
        <v>0.7</v>
      </c>
      <c r="I1054" s="118">
        <v>23.56</v>
      </c>
      <c r="J1054" s="118">
        <v>16.489999999999998</v>
      </c>
    </row>
    <row r="1055" spans="1:10" ht="14.25" hidden="1" customHeight="1" x14ac:dyDescent="0.3">
      <c r="A1055" s="117" t="s">
        <v>718</v>
      </c>
      <c r="B1055" s="118">
        <v>88316</v>
      </c>
      <c r="C1055" s="118" t="s">
        <v>158</v>
      </c>
      <c r="D1055" s="118" t="s">
        <v>729</v>
      </c>
      <c r="E1055" s="206" t="s">
        <v>720</v>
      </c>
      <c r="F1055" s="207"/>
      <c r="G1055" s="118" t="s">
        <v>721</v>
      </c>
      <c r="H1055" s="118">
        <v>0.7</v>
      </c>
      <c r="I1055" s="118">
        <v>18.93</v>
      </c>
      <c r="J1055" s="118">
        <v>13.25</v>
      </c>
    </row>
    <row r="1056" spans="1:10" ht="14.25" hidden="1" customHeight="1" x14ac:dyDescent="0.3">
      <c r="A1056" s="122" t="s">
        <v>739</v>
      </c>
      <c r="B1056" s="123">
        <v>20232</v>
      </c>
      <c r="C1056" s="123" t="s">
        <v>158</v>
      </c>
      <c r="D1056" s="123" t="s">
        <v>974</v>
      </c>
      <c r="E1056" s="215" t="s">
        <v>783</v>
      </c>
      <c r="F1056" s="216"/>
      <c r="G1056" s="123" t="s">
        <v>265</v>
      </c>
      <c r="H1056" s="123">
        <v>1.02</v>
      </c>
      <c r="I1056" s="123">
        <v>94.81</v>
      </c>
      <c r="J1056" s="123">
        <v>96.7</v>
      </c>
    </row>
    <row r="1057" spans="1:10" ht="30" hidden="1" customHeight="1" x14ac:dyDescent="0.3">
      <c r="A1057" s="122" t="s">
        <v>739</v>
      </c>
      <c r="B1057" s="123">
        <v>4823</v>
      </c>
      <c r="C1057" s="123" t="s">
        <v>158</v>
      </c>
      <c r="D1057" s="123" t="s">
        <v>996</v>
      </c>
      <c r="E1057" s="215" t="s">
        <v>783</v>
      </c>
      <c r="F1057" s="216"/>
      <c r="G1057" s="123" t="s">
        <v>841</v>
      </c>
      <c r="H1057" s="123">
        <v>0.1</v>
      </c>
      <c r="I1057" s="123">
        <v>43.42</v>
      </c>
      <c r="J1057" s="123">
        <v>4.34</v>
      </c>
    </row>
    <row r="1058" spans="1:10" ht="1.1499999999999999" hidden="1" customHeight="1" x14ac:dyDescent="0.3">
      <c r="A1058" s="142" t="s">
        <v>111</v>
      </c>
      <c r="B1058" s="142" t="s">
        <v>111</v>
      </c>
      <c r="C1058" s="142" t="s">
        <v>111</v>
      </c>
      <c r="D1058" s="142" t="s">
        <v>111</v>
      </c>
      <c r="E1058" s="142" t="s">
        <v>731</v>
      </c>
      <c r="F1058" s="142">
        <v>21.97</v>
      </c>
      <c r="G1058" s="142" t="s">
        <v>732</v>
      </c>
      <c r="H1058" s="142">
        <v>0</v>
      </c>
      <c r="I1058" s="142" t="s">
        <v>733</v>
      </c>
      <c r="J1058" s="142">
        <v>21.97</v>
      </c>
    </row>
    <row r="1059" spans="1:10" ht="18" hidden="1" customHeight="1" x14ac:dyDescent="0.3">
      <c r="A1059" s="142" t="s">
        <v>111</v>
      </c>
      <c r="B1059" s="142" t="s">
        <v>111</v>
      </c>
      <c r="C1059" s="142" t="s">
        <v>111</v>
      </c>
      <c r="D1059" s="142" t="s">
        <v>111</v>
      </c>
      <c r="E1059" s="142" t="s">
        <v>734</v>
      </c>
      <c r="F1059" s="142">
        <v>30.78</v>
      </c>
      <c r="G1059" s="142" t="s">
        <v>111</v>
      </c>
      <c r="H1059" s="208" t="s">
        <v>735</v>
      </c>
      <c r="I1059" s="208"/>
      <c r="J1059" s="142">
        <v>161.56</v>
      </c>
    </row>
    <row r="1060" spans="1:10" ht="24" hidden="1" customHeight="1" x14ac:dyDescent="0.3">
      <c r="A1060" s="132" t="s">
        <v>111</v>
      </c>
      <c r="B1060" s="132" t="s">
        <v>111</v>
      </c>
      <c r="C1060" s="132" t="s">
        <v>111</v>
      </c>
      <c r="D1060" s="132" t="s">
        <v>111</v>
      </c>
      <c r="E1060" s="132" t="s">
        <v>111</v>
      </c>
      <c r="F1060" s="132" t="s">
        <v>111</v>
      </c>
      <c r="G1060" s="132" t="s">
        <v>736</v>
      </c>
      <c r="H1060" s="132">
        <v>12</v>
      </c>
      <c r="I1060" s="132" t="s">
        <v>737</v>
      </c>
      <c r="J1060" s="133">
        <v>1938.72</v>
      </c>
    </row>
    <row r="1061" spans="1:10" ht="24" hidden="1" customHeight="1" x14ac:dyDescent="0.3">
      <c r="A1061" s="120" t="s">
        <v>111</v>
      </c>
      <c r="B1061" s="120" t="s">
        <v>111</v>
      </c>
      <c r="C1061" s="120" t="s">
        <v>111</v>
      </c>
      <c r="D1061" s="120" t="s">
        <v>111</v>
      </c>
      <c r="E1061" s="120" t="s">
        <v>111</v>
      </c>
      <c r="F1061" s="120" t="s">
        <v>111</v>
      </c>
      <c r="G1061" s="120" t="s">
        <v>111</v>
      </c>
      <c r="H1061" s="120" t="s">
        <v>111</v>
      </c>
      <c r="I1061" s="120" t="s">
        <v>111</v>
      </c>
      <c r="J1061" s="120" t="s">
        <v>111</v>
      </c>
    </row>
    <row r="1062" spans="1:10" ht="24" hidden="1" customHeight="1" x14ac:dyDescent="0.3">
      <c r="A1062" s="101">
        <v>13</v>
      </c>
      <c r="B1062" s="102" t="s">
        <v>111</v>
      </c>
      <c r="C1062" s="102" t="s">
        <v>111</v>
      </c>
      <c r="D1062" s="102" t="s">
        <v>38</v>
      </c>
      <c r="E1062" s="102" t="s">
        <v>111</v>
      </c>
      <c r="F1062" s="209" t="s">
        <v>111</v>
      </c>
      <c r="G1062" s="210"/>
      <c r="H1062" s="102" t="s">
        <v>111</v>
      </c>
      <c r="I1062" s="102" t="s">
        <v>111</v>
      </c>
      <c r="J1062" s="107">
        <v>48241.59</v>
      </c>
    </row>
    <row r="1063" spans="1:10" ht="24" hidden="1" customHeight="1" x14ac:dyDescent="0.3">
      <c r="A1063" s="104" t="s">
        <v>386</v>
      </c>
      <c r="B1063" s="105" t="s">
        <v>111</v>
      </c>
      <c r="C1063" s="105" t="s">
        <v>111</v>
      </c>
      <c r="D1063" s="105" t="s">
        <v>387</v>
      </c>
      <c r="E1063" s="105" t="s">
        <v>111</v>
      </c>
      <c r="F1063" s="209" t="s">
        <v>111</v>
      </c>
      <c r="G1063" s="210"/>
      <c r="H1063" s="105" t="s">
        <v>111</v>
      </c>
      <c r="I1063" s="105" t="s">
        <v>111</v>
      </c>
      <c r="J1063" s="112">
        <v>18655.32</v>
      </c>
    </row>
    <row r="1064" spans="1:10" ht="24" hidden="1" customHeight="1" x14ac:dyDescent="0.3">
      <c r="A1064" s="104" t="s">
        <v>388</v>
      </c>
      <c r="B1064" s="105" t="s">
        <v>111</v>
      </c>
      <c r="C1064" s="105" t="s">
        <v>111</v>
      </c>
      <c r="D1064" s="105" t="s">
        <v>389</v>
      </c>
      <c r="E1064" s="105" t="s">
        <v>111</v>
      </c>
      <c r="F1064" s="209" t="s">
        <v>111</v>
      </c>
      <c r="G1064" s="210"/>
      <c r="H1064" s="105" t="s">
        <v>111</v>
      </c>
      <c r="I1064" s="105" t="s">
        <v>111</v>
      </c>
      <c r="J1064" s="112">
        <v>2847.12</v>
      </c>
    </row>
    <row r="1065" spans="1:10" ht="24" hidden="1" customHeight="1" x14ac:dyDescent="0.3">
      <c r="A1065" s="113" t="s">
        <v>390</v>
      </c>
      <c r="B1065" s="114" t="s">
        <v>140</v>
      </c>
      <c r="C1065" s="114" t="s">
        <v>141</v>
      </c>
      <c r="D1065" s="114" t="s">
        <v>10</v>
      </c>
      <c r="E1065" s="211" t="s">
        <v>715</v>
      </c>
      <c r="F1065" s="212"/>
      <c r="G1065" s="114" t="s">
        <v>142</v>
      </c>
      <c r="H1065" s="114" t="s">
        <v>143</v>
      </c>
      <c r="I1065" s="114" t="s">
        <v>144</v>
      </c>
      <c r="J1065" s="114" t="s">
        <v>11</v>
      </c>
    </row>
    <row r="1066" spans="1:10" ht="14.25" hidden="1" customHeight="1" x14ac:dyDescent="0.3">
      <c r="A1066" s="108" t="s">
        <v>716</v>
      </c>
      <c r="B1066" s="109">
        <v>89401</v>
      </c>
      <c r="C1066" s="109" t="s">
        <v>158</v>
      </c>
      <c r="D1066" s="109" t="s">
        <v>391</v>
      </c>
      <c r="E1066" s="213" t="s">
        <v>748</v>
      </c>
      <c r="F1066" s="214"/>
      <c r="G1066" s="109" t="s">
        <v>265</v>
      </c>
      <c r="H1066" s="109">
        <v>1</v>
      </c>
      <c r="I1066" s="109">
        <v>10.89</v>
      </c>
      <c r="J1066" s="109">
        <v>10.89</v>
      </c>
    </row>
    <row r="1067" spans="1:10" ht="14.25" hidden="1" customHeight="1" x14ac:dyDescent="0.3">
      <c r="A1067" s="117" t="s">
        <v>718</v>
      </c>
      <c r="B1067" s="118">
        <v>88248</v>
      </c>
      <c r="C1067" s="118" t="s">
        <v>158</v>
      </c>
      <c r="D1067" s="118" t="s">
        <v>1008</v>
      </c>
      <c r="E1067" s="206" t="s">
        <v>720</v>
      </c>
      <c r="F1067" s="207"/>
      <c r="G1067" s="118" t="s">
        <v>721</v>
      </c>
      <c r="H1067" s="118">
        <v>0.13669999999999999</v>
      </c>
      <c r="I1067" s="118">
        <v>19.47</v>
      </c>
      <c r="J1067" s="118">
        <v>2.66</v>
      </c>
    </row>
    <row r="1068" spans="1:10" ht="30" hidden="1" customHeight="1" x14ac:dyDescent="0.3">
      <c r="A1068" s="117" t="s">
        <v>718</v>
      </c>
      <c r="B1068" s="118">
        <v>88267</v>
      </c>
      <c r="C1068" s="118" t="s">
        <v>158</v>
      </c>
      <c r="D1068" s="118" t="s">
        <v>722</v>
      </c>
      <c r="E1068" s="206" t="s">
        <v>720</v>
      </c>
      <c r="F1068" s="207"/>
      <c r="G1068" s="118" t="s">
        <v>721</v>
      </c>
      <c r="H1068" s="118">
        <v>0.13669999999999999</v>
      </c>
      <c r="I1068" s="118">
        <v>22.94</v>
      </c>
      <c r="J1068" s="118">
        <v>3.13</v>
      </c>
    </row>
    <row r="1069" spans="1:10" ht="1.1499999999999999" hidden="1" customHeight="1" x14ac:dyDescent="0.3">
      <c r="A1069" s="122" t="s">
        <v>739</v>
      </c>
      <c r="B1069" s="123">
        <v>9867</v>
      </c>
      <c r="C1069" s="123" t="s">
        <v>158</v>
      </c>
      <c r="D1069" s="123" t="s">
        <v>1024</v>
      </c>
      <c r="E1069" s="215" t="s">
        <v>783</v>
      </c>
      <c r="F1069" s="216"/>
      <c r="G1069" s="123" t="s">
        <v>265</v>
      </c>
      <c r="H1069" s="123">
        <v>1.0492999999999999</v>
      </c>
      <c r="I1069" s="123">
        <v>4.78</v>
      </c>
      <c r="J1069" s="123">
        <v>5.01</v>
      </c>
    </row>
    <row r="1070" spans="1:10" ht="18" hidden="1" customHeight="1" x14ac:dyDescent="0.3">
      <c r="A1070" s="122" t="s">
        <v>739</v>
      </c>
      <c r="B1070" s="123">
        <v>38383</v>
      </c>
      <c r="C1070" s="123" t="s">
        <v>158</v>
      </c>
      <c r="D1070" s="123" t="s">
        <v>1025</v>
      </c>
      <c r="E1070" s="215" t="s">
        <v>783</v>
      </c>
      <c r="F1070" s="216"/>
      <c r="G1070" s="123" t="s">
        <v>152</v>
      </c>
      <c r="H1070" s="123">
        <v>3.1899999999999998E-2</v>
      </c>
      <c r="I1070" s="123">
        <v>2.9</v>
      </c>
      <c r="J1070" s="123">
        <v>0.09</v>
      </c>
    </row>
    <row r="1071" spans="1:10" ht="48" hidden="1" customHeight="1" x14ac:dyDescent="0.3">
      <c r="A1071" s="142" t="s">
        <v>111</v>
      </c>
      <c r="B1071" s="142" t="s">
        <v>111</v>
      </c>
      <c r="C1071" s="142" t="s">
        <v>111</v>
      </c>
      <c r="D1071" s="142" t="s">
        <v>111</v>
      </c>
      <c r="E1071" s="142" t="s">
        <v>731</v>
      </c>
      <c r="F1071" s="142">
        <v>4.43</v>
      </c>
      <c r="G1071" s="142" t="s">
        <v>732</v>
      </c>
      <c r="H1071" s="142">
        <v>0</v>
      </c>
      <c r="I1071" s="142" t="s">
        <v>733</v>
      </c>
      <c r="J1071" s="142">
        <v>4.43</v>
      </c>
    </row>
    <row r="1072" spans="1:10" ht="36" hidden="1" customHeight="1" x14ac:dyDescent="0.3">
      <c r="A1072" s="142" t="s">
        <v>111</v>
      </c>
      <c r="B1072" s="142" t="s">
        <v>111</v>
      </c>
      <c r="C1072" s="142" t="s">
        <v>111</v>
      </c>
      <c r="D1072" s="142" t="s">
        <v>111</v>
      </c>
      <c r="E1072" s="142" t="s">
        <v>734</v>
      </c>
      <c r="F1072" s="142">
        <v>2.56</v>
      </c>
      <c r="G1072" s="142" t="s">
        <v>111</v>
      </c>
      <c r="H1072" s="208" t="s">
        <v>735</v>
      </c>
      <c r="I1072" s="208"/>
      <c r="J1072" s="142">
        <v>13.45</v>
      </c>
    </row>
    <row r="1073" spans="1:10" ht="24" hidden="1" customHeight="1" x14ac:dyDescent="0.3">
      <c r="A1073" s="132" t="s">
        <v>111</v>
      </c>
      <c r="B1073" s="132" t="s">
        <v>111</v>
      </c>
      <c r="C1073" s="132" t="s">
        <v>111</v>
      </c>
      <c r="D1073" s="132" t="s">
        <v>111</v>
      </c>
      <c r="E1073" s="132" t="s">
        <v>111</v>
      </c>
      <c r="F1073" s="132" t="s">
        <v>111</v>
      </c>
      <c r="G1073" s="132" t="s">
        <v>736</v>
      </c>
      <c r="H1073" s="132">
        <v>0.72</v>
      </c>
      <c r="I1073" s="132" t="s">
        <v>737</v>
      </c>
      <c r="J1073" s="132">
        <v>9.68</v>
      </c>
    </row>
    <row r="1074" spans="1:10" ht="24" hidden="1" customHeight="1" x14ac:dyDescent="0.3">
      <c r="A1074" s="120" t="s">
        <v>111</v>
      </c>
      <c r="B1074" s="120" t="s">
        <v>111</v>
      </c>
      <c r="C1074" s="120" t="s">
        <v>111</v>
      </c>
      <c r="D1074" s="120" t="s">
        <v>111</v>
      </c>
      <c r="E1074" s="120" t="s">
        <v>111</v>
      </c>
      <c r="F1074" s="120" t="s">
        <v>111</v>
      </c>
      <c r="G1074" s="120" t="s">
        <v>111</v>
      </c>
      <c r="H1074" s="120" t="s">
        <v>111</v>
      </c>
      <c r="I1074" s="120" t="s">
        <v>111</v>
      </c>
      <c r="J1074" s="120" t="s">
        <v>111</v>
      </c>
    </row>
    <row r="1075" spans="1:10" ht="24" hidden="1" customHeight="1" x14ac:dyDescent="0.3">
      <c r="A1075" s="121" t="s">
        <v>392</v>
      </c>
      <c r="B1075" s="115" t="s">
        <v>140</v>
      </c>
      <c r="C1075" s="115" t="s">
        <v>141</v>
      </c>
      <c r="D1075" s="115" t="s">
        <v>10</v>
      </c>
      <c r="E1075" s="211" t="s">
        <v>715</v>
      </c>
      <c r="F1075" s="212"/>
      <c r="G1075" s="115" t="s">
        <v>142</v>
      </c>
      <c r="H1075" s="115" t="s">
        <v>143</v>
      </c>
      <c r="I1075" s="115" t="s">
        <v>144</v>
      </c>
      <c r="J1075" s="115" t="s">
        <v>11</v>
      </c>
    </row>
    <row r="1076" spans="1:10" ht="24" hidden="1" customHeight="1" x14ac:dyDescent="0.3">
      <c r="A1076" s="108" t="s">
        <v>716</v>
      </c>
      <c r="B1076" s="109">
        <v>89402</v>
      </c>
      <c r="C1076" s="109" t="s">
        <v>158</v>
      </c>
      <c r="D1076" s="109" t="s">
        <v>393</v>
      </c>
      <c r="E1076" s="213" t="s">
        <v>748</v>
      </c>
      <c r="F1076" s="214"/>
      <c r="G1076" s="109" t="s">
        <v>265</v>
      </c>
      <c r="H1076" s="109">
        <v>1</v>
      </c>
      <c r="I1076" s="109">
        <v>12.46</v>
      </c>
      <c r="J1076" s="109">
        <v>12.46</v>
      </c>
    </row>
    <row r="1077" spans="1:10" ht="24" hidden="1" customHeight="1" x14ac:dyDescent="0.3">
      <c r="A1077" s="117" t="s">
        <v>718</v>
      </c>
      <c r="B1077" s="118">
        <v>88248</v>
      </c>
      <c r="C1077" s="118" t="s">
        <v>158</v>
      </c>
      <c r="D1077" s="118" t="s">
        <v>1008</v>
      </c>
      <c r="E1077" s="206" t="s">
        <v>720</v>
      </c>
      <c r="F1077" s="207"/>
      <c r="G1077" s="118" t="s">
        <v>721</v>
      </c>
      <c r="H1077" s="118">
        <v>0.15859999999999999</v>
      </c>
      <c r="I1077" s="118">
        <v>19.47</v>
      </c>
      <c r="J1077" s="118">
        <v>3.08</v>
      </c>
    </row>
    <row r="1078" spans="1:10" ht="24" hidden="1" customHeight="1" x14ac:dyDescent="0.3">
      <c r="A1078" s="117" t="s">
        <v>718</v>
      </c>
      <c r="B1078" s="118">
        <v>88267</v>
      </c>
      <c r="C1078" s="118" t="s">
        <v>158</v>
      </c>
      <c r="D1078" s="118" t="s">
        <v>722</v>
      </c>
      <c r="E1078" s="206" t="s">
        <v>720</v>
      </c>
      <c r="F1078" s="207"/>
      <c r="G1078" s="118" t="s">
        <v>721</v>
      </c>
      <c r="H1078" s="118">
        <v>0.15859999999999999</v>
      </c>
      <c r="I1078" s="118">
        <v>22.94</v>
      </c>
      <c r="J1078" s="118">
        <v>3.63</v>
      </c>
    </row>
    <row r="1079" spans="1:10" ht="36" hidden="1" customHeight="1" x14ac:dyDescent="0.3">
      <c r="A1079" s="122" t="s">
        <v>739</v>
      </c>
      <c r="B1079" s="123">
        <v>9868</v>
      </c>
      <c r="C1079" s="123" t="s">
        <v>158</v>
      </c>
      <c r="D1079" s="123" t="s">
        <v>1026</v>
      </c>
      <c r="E1079" s="215" t="s">
        <v>783</v>
      </c>
      <c r="F1079" s="216"/>
      <c r="G1079" s="123" t="s">
        <v>265</v>
      </c>
      <c r="H1079" s="123">
        <v>1.0492999999999999</v>
      </c>
      <c r="I1079" s="123">
        <v>5.39</v>
      </c>
      <c r="J1079" s="123">
        <v>5.65</v>
      </c>
    </row>
    <row r="1080" spans="1:10" ht="14.25" hidden="1" customHeight="1" x14ac:dyDescent="0.3">
      <c r="A1080" s="122" t="s">
        <v>739</v>
      </c>
      <c r="B1080" s="123">
        <v>38383</v>
      </c>
      <c r="C1080" s="123" t="s">
        <v>158</v>
      </c>
      <c r="D1080" s="123" t="s">
        <v>1025</v>
      </c>
      <c r="E1080" s="215" t="s">
        <v>783</v>
      </c>
      <c r="F1080" s="216"/>
      <c r="G1080" s="123" t="s">
        <v>152</v>
      </c>
      <c r="H1080" s="123">
        <v>3.6999999999999998E-2</v>
      </c>
      <c r="I1080" s="123">
        <v>2.9</v>
      </c>
      <c r="J1080" s="123">
        <v>0.1</v>
      </c>
    </row>
    <row r="1081" spans="1:10" ht="14.25" hidden="1" customHeight="1" x14ac:dyDescent="0.3">
      <c r="A1081" s="142" t="s">
        <v>111</v>
      </c>
      <c r="B1081" s="142" t="s">
        <v>111</v>
      </c>
      <c r="C1081" s="142" t="s">
        <v>111</v>
      </c>
      <c r="D1081" s="142" t="s">
        <v>111</v>
      </c>
      <c r="E1081" s="142" t="s">
        <v>731</v>
      </c>
      <c r="F1081" s="142">
        <v>5.15</v>
      </c>
      <c r="G1081" s="142" t="s">
        <v>732</v>
      </c>
      <c r="H1081" s="142">
        <v>0</v>
      </c>
      <c r="I1081" s="142" t="s">
        <v>733</v>
      </c>
      <c r="J1081" s="142">
        <v>5.15</v>
      </c>
    </row>
    <row r="1082" spans="1:10" ht="30" hidden="1" customHeight="1" x14ac:dyDescent="0.3">
      <c r="A1082" s="142" t="s">
        <v>111</v>
      </c>
      <c r="B1082" s="142" t="s">
        <v>111</v>
      </c>
      <c r="C1082" s="142" t="s">
        <v>111</v>
      </c>
      <c r="D1082" s="142" t="s">
        <v>111</v>
      </c>
      <c r="E1082" s="142" t="s">
        <v>734</v>
      </c>
      <c r="F1082" s="142">
        <v>2.93</v>
      </c>
      <c r="G1082" s="142" t="s">
        <v>111</v>
      </c>
      <c r="H1082" s="208" t="s">
        <v>735</v>
      </c>
      <c r="I1082" s="208"/>
      <c r="J1082" s="142">
        <v>15.39</v>
      </c>
    </row>
    <row r="1083" spans="1:10" ht="1.1499999999999999" hidden="1" customHeight="1" x14ac:dyDescent="0.3">
      <c r="A1083" s="132" t="s">
        <v>111</v>
      </c>
      <c r="B1083" s="132" t="s">
        <v>111</v>
      </c>
      <c r="C1083" s="132" t="s">
        <v>111</v>
      </c>
      <c r="D1083" s="132" t="s">
        <v>111</v>
      </c>
      <c r="E1083" s="132" t="s">
        <v>111</v>
      </c>
      <c r="F1083" s="132" t="s">
        <v>111</v>
      </c>
      <c r="G1083" s="132" t="s">
        <v>736</v>
      </c>
      <c r="H1083" s="132">
        <v>179.41</v>
      </c>
      <c r="I1083" s="132" t="s">
        <v>737</v>
      </c>
      <c r="J1083" s="133">
        <v>2761.11</v>
      </c>
    </row>
    <row r="1084" spans="1:10" ht="18" hidden="1" customHeight="1" x14ac:dyDescent="0.3">
      <c r="A1084" s="120" t="s">
        <v>111</v>
      </c>
      <c r="B1084" s="120" t="s">
        <v>111</v>
      </c>
      <c r="C1084" s="120" t="s">
        <v>111</v>
      </c>
      <c r="D1084" s="120" t="s">
        <v>111</v>
      </c>
      <c r="E1084" s="120" t="s">
        <v>111</v>
      </c>
      <c r="F1084" s="120" t="s">
        <v>111</v>
      </c>
      <c r="G1084" s="120" t="s">
        <v>111</v>
      </c>
      <c r="H1084" s="120" t="s">
        <v>111</v>
      </c>
      <c r="I1084" s="120" t="s">
        <v>111</v>
      </c>
      <c r="J1084" s="120" t="s">
        <v>111</v>
      </c>
    </row>
    <row r="1085" spans="1:10" ht="24" hidden="1" customHeight="1" x14ac:dyDescent="0.3">
      <c r="A1085" s="121" t="s">
        <v>394</v>
      </c>
      <c r="B1085" s="115" t="s">
        <v>140</v>
      </c>
      <c r="C1085" s="115" t="s">
        <v>141</v>
      </c>
      <c r="D1085" s="115" t="s">
        <v>10</v>
      </c>
      <c r="E1085" s="211" t="s">
        <v>715</v>
      </c>
      <c r="F1085" s="212"/>
      <c r="G1085" s="115" t="s">
        <v>142</v>
      </c>
      <c r="H1085" s="115" t="s">
        <v>143</v>
      </c>
      <c r="I1085" s="115" t="s">
        <v>144</v>
      </c>
      <c r="J1085" s="115" t="s">
        <v>11</v>
      </c>
    </row>
    <row r="1086" spans="1:10" ht="24" hidden="1" customHeight="1" x14ac:dyDescent="0.3">
      <c r="A1086" s="108" t="s">
        <v>716</v>
      </c>
      <c r="B1086" s="109">
        <v>89403</v>
      </c>
      <c r="C1086" s="109" t="s">
        <v>158</v>
      </c>
      <c r="D1086" s="109" t="s">
        <v>395</v>
      </c>
      <c r="E1086" s="213" t="s">
        <v>748</v>
      </c>
      <c r="F1086" s="214"/>
      <c r="G1086" s="109" t="s">
        <v>265</v>
      </c>
      <c r="H1086" s="109">
        <v>1</v>
      </c>
      <c r="I1086" s="109">
        <v>20.329999999999998</v>
      </c>
      <c r="J1086" s="109">
        <v>20.329999999999998</v>
      </c>
    </row>
    <row r="1087" spans="1:10" ht="24" hidden="1" customHeight="1" x14ac:dyDescent="0.3">
      <c r="A1087" s="117" t="s">
        <v>718</v>
      </c>
      <c r="B1087" s="118">
        <v>88248</v>
      </c>
      <c r="C1087" s="118" t="s">
        <v>158</v>
      </c>
      <c r="D1087" s="118" t="s">
        <v>1008</v>
      </c>
      <c r="E1087" s="206" t="s">
        <v>720</v>
      </c>
      <c r="F1087" s="207"/>
      <c r="G1087" s="118" t="s">
        <v>721</v>
      </c>
      <c r="H1087" s="118">
        <v>0.18909999999999999</v>
      </c>
      <c r="I1087" s="118">
        <v>19.47</v>
      </c>
      <c r="J1087" s="118">
        <v>3.68</v>
      </c>
    </row>
    <row r="1088" spans="1:10" ht="24" hidden="1" customHeight="1" x14ac:dyDescent="0.3">
      <c r="A1088" s="117" t="s">
        <v>718</v>
      </c>
      <c r="B1088" s="118">
        <v>88267</v>
      </c>
      <c r="C1088" s="118" t="s">
        <v>158</v>
      </c>
      <c r="D1088" s="118" t="s">
        <v>722</v>
      </c>
      <c r="E1088" s="206" t="s">
        <v>720</v>
      </c>
      <c r="F1088" s="207"/>
      <c r="G1088" s="118" t="s">
        <v>721</v>
      </c>
      <c r="H1088" s="118">
        <v>0.18909999999999999</v>
      </c>
      <c r="I1088" s="118">
        <v>22.94</v>
      </c>
      <c r="J1088" s="118">
        <v>4.33</v>
      </c>
    </row>
    <row r="1089" spans="1:10" ht="24" hidden="1" customHeight="1" x14ac:dyDescent="0.3">
      <c r="A1089" s="122" t="s">
        <v>739</v>
      </c>
      <c r="B1089" s="123">
        <v>9869</v>
      </c>
      <c r="C1089" s="123" t="s">
        <v>158</v>
      </c>
      <c r="D1089" s="123" t="s">
        <v>1027</v>
      </c>
      <c r="E1089" s="215" t="s">
        <v>783</v>
      </c>
      <c r="F1089" s="216"/>
      <c r="G1089" s="123" t="s">
        <v>265</v>
      </c>
      <c r="H1089" s="123">
        <v>1.0492999999999999</v>
      </c>
      <c r="I1089" s="123">
        <v>11.63</v>
      </c>
      <c r="J1089" s="123">
        <v>12.2</v>
      </c>
    </row>
    <row r="1090" spans="1:10" ht="24" hidden="1" customHeight="1" x14ac:dyDescent="0.3">
      <c r="A1090" s="122" t="s">
        <v>739</v>
      </c>
      <c r="B1090" s="123">
        <v>38383</v>
      </c>
      <c r="C1090" s="123" t="s">
        <v>158</v>
      </c>
      <c r="D1090" s="123" t="s">
        <v>1025</v>
      </c>
      <c r="E1090" s="215" t="s">
        <v>783</v>
      </c>
      <c r="F1090" s="216"/>
      <c r="G1090" s="123" t="s">
        <v>152</v>
      </c>
      <c r="H1090" s="123">
        <v>4.41E-2</v>
      </c>
      <c r="I1090" s="123">
        <v>2.9</v>
      </c>
      <c r="J1090" s="123">
        <v>0.12</v>
      </c>
    </row>
    <row r="1091" spans="1:10" hidden="1" x14ac:dyDescent="0.3">
      <c r="A1091" s="142" t="s">
        <v>111</v>
      </c>
      <c r="B1091" s="142" t="s">
        <v>111</v>
      </c>
      <c r="C1091" s="142" t="s">
        <v>111</v>
      </c>
      <c r="D1091" s="142" t="s">
        <v>111</v>
      </c>
      <c r="E1091" s="142" t="s">
        <v>731</v>
      </c>
      <c r="F1091" s="142">
        <v>6.14</v>
      </c>
      <c r="G1091" s="142" t="s">
        <v>732</v>
      </c>
      <c r="H1091" s="142">
        <v>0</v>
      </c>
      <c r="I1091" s="142" t="s">
        <v>733</v>
      </c>
      <c r="J1091" s="142">
        <v>6.14</v>
      </c>
    </row>
    <row r="1092" spans="1:10" ht="14.25" hidden="1" customHeight="1" x14ac:dyDescent="0.3">
      <c r="A1092" s="142" t="s">
        <v>111</v>
      </c>
      <c r="B1092" s="142" t="s">
        <v>111</v>
      </c>
      <c r="C1092" s="142" t="s">
        <v>111</v>
      </c>
      <c r="D1092" s="142" t="s">
        <v>111</v>
      </c>
      <c r="E1092" s="142" t="s">
        <v>734</v>
      </c>
      <c r="F1092" s="142">
        <v>4.78</v>
      </c>
      <c r="G1092" s="142" t="s">
        <v>111</v>
      </c>
      <c r="H1092" s="208" t="s">
        <v>735</v>
      </c>
      <c r="I1092" s="208"/>
      <c r="J1092" s="142">
        <v>25.11</v>
      </c>
    </row>
    <row r="1093" spans="1:10" ht="30" hidden="1" customHeight="1" x14ac:dyDescent="0.3">
      <c r="A1093" s="132" t="s">
        <v>111</v>
      </c>
      <c r="B1093" s="132" t="s">
        <v>111</v>
      </c>
      <c r="C1093" s="132" t="s">
        <v>111</v>
      </c>
      <c r="D1093" s="132" t="s">
        <v>111</v>
      </c>
      <c r="E1093" s="132" t="s">
        <v>111</v>
      </c>
      <c r="F1093" s="132" t="s">
        <v>111</v>
      </c>
      <c r="G1093" s="132" t="s">
        <v>736</v>
      </c>
      <c r="H1093" s="132">
        <v>3.04</v>
      </c>
      <c r="I1093" s="132" t="s">
        <v>737</v>
      </c>
      <c r="J1093" s="132">
        <v>76.33</v>
      </c>
    </row>
    <row r="1094" spans="1:10" ht="1.1499999999999999" hidden="1" customHeight="1" x14ac:dyDescent="0.3">
      <c r="A1094" s="120" t="s">
        <v>111</v>
      </c>
      <c r="B1094" s="120" t="s">
        <v>111</v>
      </c>
      <c r="C1094" s="120" t="s">
        <v>111</v>
      </c>
      <c r="D1094" s="120" t="s">
        <v>111</v>
      </c>
      <c r="E1094" s="120" t="s">
        <v>111</v>
      </c>
      <c r="F1094" s="120" t="s">
        <v>111</v>
      </c>
      <c r="G1094" s="120" t="s">
        <v>111</v>
      </c>
      <c r="H1094" s="120" t="s">
        <v>111</v>
      </c>
      <c r="I1094" s="120" t="s">
        <v>111</v>
      </c>
      <c r="J1094" s="120" t="s">
        <v>111</v>
      </c>
    </row>
    <row r="1095" spans="1:10" ht="18" hidden="1" customHeight="1" x14ac:dyDescent="0.3">
      <c r="A1095" s="101" t="s">
        <v>396</v>
      </c>
      <c r="B1095" s="102" t="s">
        <v>111</v>
      </c>
      <c r="C1095" s="102" t="s">
        <v>111</v>
      </c>
      <c r="D1095" s="102" t="s">
        <v>397</v>
      </c>
      <c r="E1095" s="102" t="s">
        <v>111</v>
      </c>
      <c r="F1095" s="209" t="s">
        <v>111</v>
      </c>
      <c r="G1095" s="210"/>
      <c r="H1095" s="102" t="s">
        <v>111</v>
      </c>
      <c r="I1095" s="102" t="s">
        <v>111</v>
      </c>
      <c r="J1095" s="107">
        <v>15808.2</v>
      </c>
    </row>
    <row r="1096" spans="1:10" ht="24" hidden="1" customHeight="1" x14ac:dyDescent="0.3">
      <c r="A1096" s="113" t="s">
        <v>398</v>
      </c>
      <c r="B1096" s="114" t="s">
        <v>140</v>
      </c>
      <c r="C1096" s="114" t="s">
        <v>141</v>
      </c>
      <c r="D1096" s="114" t="s">
        <v>10</v>
      </c>
      <c r="E1096" s="211" t="s">
        <v>715</v>
      </c>
      <c r="F1096" s="212"/>
      <c r="G1096" s="114" t="s">
        <v>142</v>
      </c>
      <c r="H1096" s="114" t="s">
        <v>143</v>
      </c>
      <c r="I1096" s="114" t="s">
        <v>144</v>
      </c>
      <c r="J1096" s="114" t="s">
        <v>11</v>
      </c>
    </row>
    <row r="1097" spans="1:10" ht="24" hidden="1" customHeight="1" x14ac:dyDescent="0.3">
      <c r="A1097" s="108" t="s">
        <v>716</v>
      </c>
      <c r="B1097" s="109">
        <v>102607</v>
      </c>
      <c r="C1097" s="109" t="s">
        <v>158</v>
      </c>
      <c r="D1097" s="109" t="s">
        <v>399</v>
      </c>
      <c r="E1097" s="213" t="s">
        <v>748</v>
      </c>
      <c r="F1097" s="214"/>
      <c r="G1097" s="109" t="s">
        <v>152</v>
      </c>
      <c r="H1097" s="109">
        <v>1</v>
      </c>
      <c r="I1097" s="109">
        <v>472.34</v>
      </c>
      <c r="J1097" s="109">
        <v>472.34</v>
      </c>
    </row>
    <row r="1098" spans="1:10" ht="24" hidden="1" customHeight="1" x14ac:dyDescent="0.3">
      <c r="A1098" s="117" t="s">
        <v>718</v>
      </c>
      <c r="B1098" s="118">
        <v>88248</v>
      </c>
      <c r="C1098" s="118" t="s">
        <v>158</v>
      </c>
      <c r="D1098" s="118" t="s">
        <v>1008</v>
      </c>
      <c r="E1098" s="206" t="s">
        <v>720</v>
      </c>
      <c r="F1098" s="207"/>
      <c r="G1098" s="118" t="s">
        <v>721</v>
      </c>
      <c r="H1098" s="118">
        <v>0.151</v>
      </c>
      <c r="I1098" s="118">
        <v>19.47</v>
      </c>
      <c r="J1098" s="118">
        <v>2.93</v>
      </c>
    </row>
    <row r="1099" spans="1:10" ht="24" hidden="1" customHeight="1" x14ac:dyDescent="0.3">
      <c r="A1099" s="117" t="s">
        <v>718</v>
      </c>
      <c r="B1099" s="118">
        <v>88267</v>
      </c>
      <c r="C1099" s="118" t="s">
        <v>158</v>
      </c>
      <c r="D1099" s="118" t="s">
        <v>722</v>
      </c>
      <c r="E1099" s="206" t="s">
        <v>720</v>
      </c>
      <c r="F1099" s="207"/>
      <c r="G1099" s="118" t="s">
        <v>721</v>
      </c>
      <c r="H1099" s="118">
        <v>0.151</v>
      </c>
      <c r="I1099" s="118">
        <v>22.94</v>
      </c>
      <c r="J1099" s="118">
        <v>3.46</v>
      </c>
    </row>
    <row r="1100" spans="1:10" ht="24" hidden="1" customHeight="1" x14ac:dyDescent="0.3">
      <c r="A1100" s="122" t="s">
        <v>739</v>
      </c>
      <c r="B1100" s="123">
        <v>34636</v>
      </c>
      <c r="C1100" s="123" t="s">
        <v>158</v>
      </c>
      <c r="D1100" s="123" t="s">
        <v>1028</v>
      </c>
      <c r="E1100" s="215" t="s">
        <v>783</v>
      </c>
      <c r="F1100" s="216"/>
      <c r="G1100" s="123" t="s">
        <v>152</v>
      </c>
      <c r="H1100" s="123">
        <v>1</v>
      </c>
      <c r="I1100" s="123">
        <v>465.95</v>
      </c>
      <c r="J1100" s="123">
        <v>465.95</v>
      </c>
    </row>
    <row r="1101" spans="1:10" ht="36" hidden="1" customHeight="1" x14ac:dyDescent="0.3">
      <c r="A1101" s="142" t="s">
        <v>111</v>
      </c>
      <c r="B1101" s="142" t="s">
        <v>111</v>
      </c>
      <c r="C1101" s="142" t="s">
        <v>111</v>
      </c>
      <c r="D1101" s="142" t="s">
        <v>111</v>
      </c>
      <c r="E1101" s="142" t="s">
        <v>731</v>
      </c>
      <c r="F1101" s="142">
        <v>4.9000000000000004</v>
      </c>
      <c r="G1101" s="142" t="s">
        <v>732</v>
      </c>
      <c r="H1101" s="142">
        <v>0</v>
      </c>
      <c r="I1101" s="142" t="s">
        <v>733</v>
      </c>
      <c r="J1101" s="142">
        <v>4.9000000000000004</v>
      </c>
    </row>
    <row r="1102" spans="1:10" ht="14.25" hidden="1" customHeight="1" x14ac:dyDescent="0.3">
      <c r="A1102" s="142" t="s">
        <v>111</v>
      </c>
      <c r="B1102" s="142" t="s">
        <v>111</v>
      </c>
      <c r="C1102" s="142" t="s">
        <v>111</v>
      </c>
      <c r="D1102" s="142" t="s">
        <v>111</v>
      </c>
      <c r="E1102" s="142" t="s">
        <v>734</v>
      </c>
      <c r="F1102" s="142">
        <v>111.18</v>
      </c>
      <c r="G1102" s="142" t="s">
        <v>111</v>
      </c>
      <c r="H1102" s="208" t="s">
        <v>735</v>
      </c>
      <c r="I1102" s="208"/>
      <c r="J1102" s="142">
        <v>583.52</v>
      </c>
    </row>
    <row r="1103" spans="1:10" ht="14.25" hidden="1" customHeight="1" x14ac:dyDescent="0.3">
      <c r="A1103" s="132" t="s">
        <v>111</v>
      </c>
      <c r="B1103" s="132" t="s">
        <v>111</v>
      </c>
      <c r="C1103" s="132" t="s">
        <v>111</v>
      </c>
      <c r="D1103" s="132" t="s">
        <v>111</v>
      </c>
      <c r="E1103" s="132" t="s">
        <v>111</v>
      </c>
      <c r="F1103" s="132" t="s">
        <v>111</v>
      </c>
      <c r="G1103" s="132" t="s">
        <v>736</v>
      </c>
      <c r="H1103" s="132">
        <v>1</v>
      </c>
      <c r="I1103" s="132" t="s">
        <v>737</v>
      </c>
      <c r="J1103" s="132">
        <v>583.52</v>
      </c>
    </row>
    <row r="1104" spans="1:10" ht="30" hidden="1" customHeight="1" x14ac:dyDescent="0.3">
      <c r="A1104" s="120" t="s">
        <v>111</v>
      </c>
      <c r="B1104" s="120" t="s">
        <v>111</v>
      </c>
      <c r="C1104" s="120" t="s">
        <v>111</v>
      </c>
      <c r="D1104" s="120" t="s">
        <v>111</v>
      </c>
      <c r="E1104" s="120" t="s">
        <v>111</v>
      </c>
      <c r="F1104" s="120" t="s">
        <v>111</v>
      </c>
      <c r="G1104" s="120" t="s">
        <v>111</v>
      </c>
      <c r="H1104" s="120" t="s">
        <v>111</v>
      </c>
      <c r="I1104" s="120" t="s">
        <v>111</v>
      </c>
      <c r="J1104" s="120" t="s">
        <v>111</v>
      </c>
    </row>
    <row r="1105" spans="1:10" ht="1.1499999999999999" hidden="1" customHeight="1" x14ac:dyDescent="0.3">
      <c r="A1105" s="121" t="s">
        <v>400</v>
      </c>
      <c r="B1105" s="115" t="s">
        <v>140</v>
      </c>
      <c r="C1105" s="115" t="s">
        <v>141</v>
      </c>
      <c r="D1105" s="115" t="s">
        <v>10</v>
      </c>
      <c r="E1105" s="211" t="s">
        <v>715</v>
      </c>
      <c r="F1105" s="212"/>
      <c r="G1105" s="115" t="s">
        <v>142</v>
      </c>
      <c r="H1105" s="115" t="s">
        <v>143</v>
      </c>
      <c r="I1105" s="115" t="s">
        <v>144</v>
      </c>
      <c r="J1105" s="115" t="s">
        <v>11</v>
      </c>
    </row>
    <row r="1106" spans="1:10" ht="18" hidden="1" customHeight="1" x14ac:dyDescent="0.3">
      <c r="A1106" s="108" t="s">
        <v>716</v>
      </c>
      <c r="B1106" s="109">
        <v>94796</v>
      </c>
      <c r="C1106" s="109" t="s">
        <v>158</v>
      </c>
      <c r="D1106" s="109" t="s">
        <v>401</v>
      </c>
      <c r="E1106" s="213" t="s">
        <v>748</v>
      </c>
      <c r="F1106" s="214"/>
      <c r="G1106" s="109" t="s">
        <v>152</v>
      </c>
      <c r="H1106" s="109">
        <v>1</v>
      </c>
      <c r="I1106" s="109">
        <v>47.77</v>
      </c>
      <c r="J1106" s="109">
        <v>47.77</v>
      </c>
    </row>
    <row r="1107" spans="1:10" ht="24" hidden="1" customHeight="1" x14ac:dyDescent="0.3">
      <c r="A1107" s="117" t="s">
        <v>718</v>
      </c>
      <c r="B1107" s="118">
        <v>88248</v>
      </c>
      <c r="C1107" s="118" t="s">
        <v>158</v>
      </c>
      <c r="D1107" s="118" t="s">
        <v>1008</v>
      </c>
      <c r="E1107" s="206" t="s">
        <v>720</v>
      </c>
      <c r="F1107" s="207"/>
      <c r="G1107" s="118" t="s">
        <v>721</v>
      </c>
      <c r="H1107" s="118">
        <v>0.19040000000000001</v>
      </c>
      <c r="I1107" s="118">
        <v>19.47</v>
      </c>
      <c r="J1107" s="118">
        <v>3.7</v>
      </c>
    </row>
    <row r="1108" spans="1:10" ht="24" hidden="1" customHeight="1" x14ac:dyDescent="0.3">
      <c r="A1108" s="117" t="s">
        <v>718</v>
      </c>
      <c r="B1108" s="118">
        <v>88267</v>
      </c>
      <c r="C1108" s="118" t="s">
        <v>158</v>
      </c>
      <c r="D1108" s="118" t="s">
        <v>722</v>
      </c>
      <c r="E1108" s="206" t="s">
        <v>720</v>
      </c>
      <c r="F1108" s="207"/>
      <c r="G1108" s="118" t="s">
        <v>721</v>
      </c>
      <c r="H1108" s="118">
        <v>0.19040000000000001</v>
      </c>
      <c r="I1108" s="118">
        <v>22.94</v>
      </c>
      <c r="J1108" s="118">
        <v>4.3600000000000003</v>
      </c>
    </row>
    <row r="1109" spans="1:10" ht="24" hidden="1" customHeight="1" x14ac:dyDescent="0.3">
      <c r="A1109" s="122" t="s">
        <v>739</v>
      </c>
      <c r="B1109" s="123">
        <v>3148</v>
      </c>
      <c r="C1109" s="123" t="s">
        <v>158</v>
      </c>
      <c r="D1109" s="123" t="s">
        <v>1012</v>
      </c>
      <c r="E1109" s="215" t="s">
        <v>783</v>
      </c>
      <c r="F1109" s="216"/>
      <c r="G1109" s="123" t="s">
        <v>152</v>
      </c>
      <c r="H1109" s="123">
        <v>5.3E-3</v>
      </c>
      <c r="I1109" s="123">
        <v>16.559999999999999</v>
      </c>
      <c r="J1109" s="123">
        <v>0.08</v>
      </c>
    </row>
    <row r="1110" spans="1:10" ht="24" hidden="1" customHeight="1" x14ac:dyDescent="0.3">
      <c r="A1110" s="122" t="s">
        <v>739</v>
      </c>
      <c r="B1110" s="123">
        <v>11830</v>
      </c>
      <c r="C1110" s="123" t="s">
        <v>158</v>
      </c>
      <c r="D1110" s="123" t="s">
        <v>1029</v>
      </c>
      <c r="E1110" s="215" t="s">
        <v>783</v>
      </c>
      <c r="F1110" s="216"/>
      <c r="G1110" s="123" t="s">
        <v>152</v>
      </c>
      <c r="H1110" s="123">
        <v>1</v>
      </c>
      <c r="I1110" s="123">
        <v>39.630000000000003</v>
      </c>
      <c r="J1110" s="123">
        <v>39.630000000000003</v>
      </c>
    </row>
    <row r="1111" spans="1:10" ht="36" hidden="1" customHeight="1" x14ac:dyDescent="0.3">
      <c r="A1111" s="142" t="s">
        <v>111</v>
      </c>
      <c r="B1111" s="142" t="s">
        <v>111</v>
      </c>
      <c r="C1111" s="142" t="s">
        <v>111</v>
      </c>
      <c r="D1111" s="142" t="s">
        <v>111</v>
      </c>
      <c r="E1111" s="142" t="s">
        <v>731</v>
      </c>
      <c r="F1111" s="142">
        <v>6.18</v>
      </c>
      <c r="G1111" s="142" t="s">
        <v>732</v>
      </c>
      <c r="H1111" s="142">
        <v>0</v>
      </c>
      <c r="I1111" s="142" t="s">
        <v>733</v>
      </c>
      <c r="J1111" s="142">
        <v>6.18</v>
      </c>
    </row>
    <row r="1112" spans="1:10" ht="24" hidden="1" customHeight="1" x14ac:dyDescent="0.3">
      <c r="A1112" s="142" t="s">
        <v>111</v>
      </c>
      <c r="B1112" s="142" t="s">
        <v>111</v>
      </c>
      <c r="C1112" s="142" t="s">
        <v>111</v>
      </c>
      <c r="D1112" s="142" t="s">
        <v>111</v>
      </c>
      <c r="E1112" s="142" t="s">
        <v>734</v>
      </c>
      <c r="F1112" s="142">
        <v>11.24</v>
      </c>
      <c r="G1112" s="142" t="s">
        <v>111</v>
      </c>
      <c r="H1112" s="208" t="s">
        <v>735</v>
      </c>
      <c r="I1112" s="208"/>
      <c r="J1112" s="142">
        <v>59.01</v>
      </c>
    </row>
    <row r="1113" spans="1:10" hidden="1" x14ac:dyDescent="0.3">
      <c r="A1113" s="132" t="s">
        <v>111</v>
      </c>
      <c r="B1113" s="132" t="s">
        <v>111</v>
      </c>
      <c r="C1113" s="132" t="s">
        <v>111</v>
      </c>
      <c r="D1113" s="132" t="s">
        <v>111</v>
      </c>
      <c r="E1113" s="132" t="s">
        <v>111</v>
      </c>
      <c r="F1113" s="132" t="s">
        <v>111</v>
      </c>
      <c r="G1113" s="132" t="s">
        <v>736</v>
      </c>
      <c r="H1113" s="132">
        <v>2</v>
      </c>
      <c r="I1113" s="132" t="s">
        <v>737</v>
      </c>
      <c r="J1113" s="132">
        <v>118.02</v>
      </c>
    </row>
    <row r="1114" spans="1:10" ht="14.25" hidden="1" customHeight="1" x14ac:dyDescent="0.3">
      <c r="A1114" s="120" t="s">
        <v>111</v>
      </c>
      <c r="B1114" s="120" t="s">
        <v>111</v>
      </c>
      <c r="C1114" s="120" t="s">
        <v>111</v>
      </c>
      <c r="D1114" s="120" t="s">
        <v>111</v>
      </c>
      <c r="E1114" s="120" t="s">
        <v>111</v>
      </c>
      <c r="F1114" s="120" t="s">
        <v>111</v>
      </c>
      <c r="G1114" s="120" t="s">
        <v>111</v>
      </c>
      <c r="H1114" s="120" t="s">
        <v>111</v>
      </c>
      <c r="I1114" s="120" t="s">
        <v>111</v>
      </c>
      <c r="J1114" s="120" t="s">
        <v>111</v>
      </c>
    </row>
    <row r="1115" spans="1:10" ht="30" hidden="1" customHeight="1" x14ac:dyDescent="0.3">
      <c r="A1115" s="121" t="s">
        <v>402</v>
      </c>
      <c r="B1115" s="115" t="s">
        <v>140</v>
      </c>
      <c r="C1115" s="115" t="s">
        <v>141</v>
      </c>
      <c r="D1115" s="115" t="s">
        <v>10</v>
      </c>
      <c r="E1115" s="211" t="s">
        <v>715</v>
      </c>
      <c r="F1115" s="212"/>
      <c r="G1115" s="115" t="s">
        <v>142</v>
      </c>
      <c r="H1115" s="115" t="s">
        <v>143</v>
      </c>
      <c r="I1115" s="115" t="s">
        <v>144</v>
      </c>
      <c r="J1115" s="115" t="s">
        <v>11</v>
      </c>
    </row>
    <row r="1116" spans="1:10" ht="1.1499999999999999" hidden="1" customHeight="1" x14ac:dyDescent="0.3">
      <c r="A1116" s="108" t="s">
        <v>716</v>
      </c>
      <c r="B1116" s="109" t="s">
        <v>403</v>
      </c>
      <c r="C1116" s="109" t="s">
        <v>150</v>
      </c>
      <c r="D1116" s="109" t="s">
        <v>404</v>
      </c>
      <c r="E1116" s="213" t="s">
        <v>748</v>
      </c>
      <c r="F1116" s="214"/>
      <c r="G1116" s="109" t="s">
        <v>152</v>
      </c>
      <c r="H1116" s="109">
        <v>1</v>
      </c>
      <c r="I1116" s="110">
        <v>12228.16</v>
      </c>
      <c r="J1116" s="110">
        <v>12228.16</v>
      </c>
    </row>
    <row r="1117" spans="1:10" ht="18" hidden="1" customHeight="1" x14ac:dyDescent="0.3">
      <c r="A1117" s="117" t="s">
        <v>718</v>
      </c>
      <c r="B1117" s="118">
        <v>88248</v>
      </c>
      <c r="C1117" s="118" t="s">
        <v>158</v>
      </c>
      <c r="D1117" s="118" t="s">
        <v>1008</v>
      </c>
      <c r="E1117" s="206" t="s">
        <v>720</v>
      </c>
      <c r="F1117" s="207"/>
      <c r="G1117" s="118" t="s">
        <v>721</v>
      </c>
      <c r="H1117" s="118">
        <v>3.4009999999999998</v>
      </c>
      <c r="I1117" s="118">
        <v>19.47</v>
      </c>
      <c r="J1117" s="118">
        <v>66.209999999999994</v>
      </c>
    </row>
    <row r="1118" spans="1:10" ht="24" hidden="1" customHeight="1" x14ac:dyDescent="0.3">
      <c r="A1118" s="117" t="s">
        <v>718</v>
      </c>
      <c r="B1118" s="118">
        <v>88267</v>
      </c>
      <c r="C1118" s="118" t="s">
        <v>158</v>
      </c>
      <c r="D1118" s="118" t="s">
        <v>722</v>
      </c>
      <c r="E1118" s="206" t="s">
        <v>720</v>
      </c>
      <c r="F1118" s="207"/>
      <c r="G1118" s="118" t="s">
        <v>721</v>
      </c>
      <c r="H1118" s="118">
        <v>0.85099999999999998</v>
      </c>
      <c r="I1118" s="118">
        <v>22.94</v>
      </c>
      <c r="J1118" s="118">
        <v>19.52</v>
      </c>
    </row>
    <row r="1119" spans="1:10" ht="24" hidden="1" customHeight="1" x14ac:dyDescent="0.3">
      <c r="A1119" s="117" t="s">
        <v>718</v>
      </c>
      <c r="B1119" s="118">
        <v>93287</v>
      </c>
      <c r="C1119" s="118" t="s">
        <v>158</v>
      </c>
      <c r="D1119" s="118" t="s">
        <v>1030</v>
      </c>
      <c r="E1119" s="206" t="s">
        <v>833</v>
      </c>
      <c r="F1119" s="207"/>
      <c r="G1119" s="118" t="s">
        <v>834</v>
      </c>
      <c r="H1119" s="118">
        <v>0.1133</v>
      </c>
      <c r="I1119" s="118">
        <v>324.05</v>
      </c>
      <c r="J1119" s="118">
        <v>36.71</v>
      </c>
    </row>
    <row r="1120" spans="1:10" ht="24" hidden="1" customHeight="1" x14ac:dyDescent="0.3">
      <c r="A1120" s="117" t="s">
        <v>718</v>
      </c>
      <c r="B1120" s="118">
        <v>93288</v>
      </c>
      <c r="C1120" s="118" t="s">
        <v>158</v>
      </c>
      <c r="D1120" s="118" t="s">
        <v>1031</v>
      </c>
      <c r="E1120" s="206" t="s">
        <v>833</v>
      </c>
      <c r="F1120" s="207"/>
      <c r="G1120" s="118" t="s">
        <v>836</v>
      </c>
      <c r="H1120" s="118">
        <v>0.157</v>
      </c>
      <c r="I1120" s="118">
        <v>154.96</v>
      </c>
      <c r="J1120" s="118">
        <v>24.32</v>
      </c>
    </row>
    <row r="1121" spans="1:10" ht="24" hidden="1" customHeight="1" x14ac:dyDescent="0.3">
      <c r="A1121" s="122" t="s">
        <v>739</v>
      </c>
      <c r="B1121" s="123">
        <v>3143</v>
      </c>
      <c r="C1121" s="123" t="s">
        <v>158</v>
      </c>
      <c r="D1121" s="123" t="s">
        <v>1032</v>
      </c>
      <c r="E1121" s="215" t="s">
        <v>783</v>
      </c>
      <c r="F1121" s="216"/>
      <c r="G1121" s="123" t="s">
        <v>152</v>
      </c>
      <c r="H1121" s="123">
        <v>0.22</v>
      </c>
      <c r="I1121" s="123">
        <v>10.210000000000001</v>
      </c>
      <c r="J1121" s="123">
        <v>2.2400000000000002</v>
      </c>
    </row>
    <row r="1122" spans="1:10" ht="24" hidden="1" customHeight="1" x14ac:dyDescent="0.3">
      <c r="A1122" s="122" t="s">
        <v>739</v>
      </c>
      <c r="B1122" s="123">
        <v>3505</v>
      </c>
      <c r="C1122" s="123" t="s">
        <v>158</v>
      </c>
      <c r="D1122" s="123" t="s">
        <v>1033</v>
      </c>
      <c r="E1122" s="215" t="s">
        <v>783</v>
      </c>
      <c r="F1122" s="216"/>
      <c r="G1122" s="123" t="s">
        <v>152</v>
      </c>
      <c r="H1122" s="123">
        <v>1</v>
      </c>
      <c r="I1122" s="123">
        <v>3.4</v>
      </c>
      <c r="J1122" s="123">
        <v>3.4</v>
      </c>
    </row>
    <row r="1123" spans="1:10" ht="24" hidden="1" customHeight="1" x14ac:dyDescent="0.3">
      <c r="A1123" s="122" t="s">
        <v>739</v>
      </c>
      <c r="B1123" s="123">
        <v>7123</v>
      </c>
      <c r="C1123" s="123" t="s">
        <v>158</v>
      </c>
      <c r="D1123" s="123" t="s">
        <v>1034</v>
      </c>
      <c r="E1123" s="215" t="s">
        <v>783</v>
      </c>
      <c r="F1123" s="216"/>
      <c r="G1123" s="123" t="s">
        <v>152</v>
      </c>
      <c r="H1123" s="123">
        <v>1</v>
      </c>
      <c r="I1123" s="123">
        <v>6.01</v>
      </c>
      <c r="J1123" s="123">
        <v>6.01</v>
      </c>
    </row>
    <row r="1124" spans="1:10" ht="14.25" hidden="1" customHeight="1" x14ac:dyDescent="0.3">
      <c r="A1124" s="122" t="s">
        <v>739</v>
      </c>
      <c r="B1124" s="123">
        <v>3884</v>
      </c>
      <c r="C1124" s="123" t="s">
        <v>158</v>
      </c>
      <c r="D1124" s="123" t="s">
        <v>1035</v>
      </c>
      <c r="E1124" s="215" t="s">
        <v>783</v>
      </c>
      <c r="F1124" s="216"/>
      <c r="G1124" s="123" t="s">
        <v>152</v>
      </c>
      <c r="H1124" s="123">
        <v>2</v>
      </c>
      <c r="I1124" s="123">
        <v>3.14</v>
      </c>
      <c r="J1124" s="123">
        <v>6.28</v>
      </c>
    </row>
    <row r="1125" spans="1:10" ht="14.25" hidden="1" customHeight="1" x14ac:dyDescent="0.3">
      <c r="A1125" s="122" t="s">
        <v>739</v>
      </c>
      <c r="B1125" s="123">
        <v>5150</v>
      </c>
      <c r="C1125" s="123" t="s">
        <v>150</v>
      </c>
      <c r="D1125" s="123" t="s">
        <v>1036</v>
      </c>
      <c r="E1125" s="215" t="s">
        <v>783</v>
      </c>
      <c r="F1125" s="216"/>
      <c r="G1125" s="123" t="s">
        <v>152</v>
      </c>
      <c r="H1125" s="123">
        <v>1</v>
      </c>
      <c r="I1125" s="124">
        <v>12052.85</v>
      </c>
      <c r="J1125" s="124">
        <v>12052.85</v>
      </c>
    </row>
    <row r="1126" spans="1:10" ht="30" hidden="1" customHeight="1" x14ac:dyDescent="0.3">
      <c r="A1126" s="122" t="s">
        <v>739</v>
      </c>
      <c r="B1126" s="123">
        <v>7925</v>
      </c>
      <c r="C1126" s="123" t="s">
        <v>150</v>
      </c>
      <c r="D1126" s="123" t="s">
        <v>1037</v>
      </c>
      <c r="E1126" s="215" t="s">
        <v>783</v>
      </c>
      <c r="F1126" s="216"/>
      <c r="G1126" s="123" t="s">
        <v>190</v>
      </c>
      <c r="H1126" s="123">
        <v>2</v>
      </c>
      <c r="I1126" s="123">
        <v>5.31</v>
      </c>
      <c r="J1126" s="123">
        <v>10.62</v>
      </c>
    </row>
    <row r="1127" spans="1:10" ht="1.1499999999999999" hidden="1" customHeight="1" x14ac:dyDescent="0.3">
      <c r="A1127" s="142" t="s">
        <v>111</v>
      </c>
      <c r="B1127" s="142" t="s">
        <v>111</v>
      </c>
      <c r="C1127" s="142" t="s">
        <v>111</v>
      </c>
      <c r="D1127" s="142" t="s">
        <v>111</v>
      </c>
      <c r="E1127" s="142" t="s">
        <v>731</v>
      </c>
      <c r="F1127" s="142">
        <v>70.760000000000005</v>
      </c>
      <c r="G1127" s="142" t="s">
        <v>732</v>
      </c>
      <c r="H1127" s="142">
        <v>0</v>
      </c>
      <c r="I1127" s="142" t="s">
        <v>733</v>
      </c>
      <c r="J1127" s="142">
        <v>70.760000000000005</v>
      </c>
    </row>
    <row r="1128" spans="1:10" ht="24" hidden="1" customHeight="1" x14ac:dyDescent="0.3">
      <c r="A1128" s="142" t="s">
        <v>111</v>
      </c>
      <c r="B1128" s="142" t="s">
        <v>111</v>
      </c>
      <c r="C1128" s="142" t="s">
        <v>111</v>
      </c>
      <c r="D1128" s="142" t="s">
        <v>111</v>
      </c>
      <c r="E1128" s="142" t="s">
        <v>734</v>
      </c>
      <c r="F1128" s="143">
        <v>2878.5</v>
      </c>
      <c r="G1128" s="142" t="s">
        <v>111</v>
      </c>
      <c r="H1128" s="208" t="s">
        <v>735</v>
      </c>
      <c r="I1128" s="208"/>
      <c r="J1128" s="143">
        <v>15106.66</v>
      </c>
    </row>
    <row r="1129" spans="1:10" ht="24" hidden="1" customHeight="1" x14ac:dyDescent="0.3">
      <c r="A1129" s="132" t="s">
        <v>111</v>
      </c>
      <c r="B1129" s="132" t="s">
        <v>111</v>
      </c>
      <c r="C1129" s="132" t="s">
        <v>111</v>
      </c>
      <c r="D1129" s="132" t="s">
        <v>111</v>
      </c>
      <c r="E1129" s="132" t="s">
        <v>111</v>
      </c>
      <c r="F1129" s="132" t="s">
        <v>111</v>
      </c>
      <c r="G1129" s="132" t="s">
        <v>736</v>
      </c>
      <c r="H1129" s="132">
        <v>1</v>
      </c>
      <c r="I1129" s="132" t="s">
        <v>737</v>
      </c>
      <c r="J1129" s="133">
        <v>15106.66</v>
      </c>
    </row>
    <row r="1130" spans="1:10" ht="18" hidden="1" customHeight="1" x14ac:dyDescent="0.3">
      <c r="A1130" s="120" t="s">
        <v>111</v>
      </c>
      <c r="B1130" s="120" t="s">
        <v>111</v>
      </c>
      <c r="C1130" s="120" t="s">
        <v>111</v>
      </c>
      <c r="D1130" s="120" t="s">
        <v>111</v>
      </c>
      <c r="E1130" s="120" t="s">
        <v>111</v>
      </c>
      <c r="F1130" s="120" t="s">
        <v>111</v>
      </c>
      <c r="G1130" s="120" t="s">
        <v>111</v>
      </c>
      <c r="H1130" s="120" t="s">
        <v>111</v>
      </c>
      <c r="I1130" s="120" t="s">
        <v>111</v>
      </c>
      <c r="J1130" s="120" t="s">
        <v>111</v>
      </c>
    </row>
    <row r="1131" spans="1:10" ht="84" hidden="1" customHeight="1" x14ac:dyDescent="0.3">
      <c r="A1131" s="101" t="s">
        <v>405</v>
      </c>
      <c r="B1131" s="102" t="s">
        <v>111</v>
      </c>
      <c r="C1131" s="102" t="s">
        <v>111</v>
      </c>
      <c r="D1131" s="102" t="s">
        <v>406</v>
      </c>
      <c r="E1131" s="102" t="s">
        <v>111</v>
      </c>
      <c r="F1131" s="209" t="s">
        <v>111</v>
      </c>
      <c r="G1131" s="210"/>
      <c r="H1131" s="102" t="s">
        <v>111</v>
      </c>
      <c r="I1131" s="102" t="s">
        <v>111</v>
      </c>
      <c r="J1131" s="107">
        <v>5904.02</v>
      </c>
    </row>
    <row r="1132" spans="1:10" ht="24" hidden="1" customHeight="1" x14ac:dyDescent="0.3">
      <c r="A1132" s="113" t="s">
        <v>407</v>
      </c>
      <c r="B1132" s="114" t="s">
        <v>140</v>
      </c>
      <c r="C1132" s="114" t="s">
        <v>141</v>
      </c>
      <c r="D1132" s="114" t="s">
        <v>10</v>
      </c>
      <c r="E1132" s="211" t="s">
        <v>715</v>
      </c>
      <c r="F1132" s="212"/>
      <c r="G1132" s="114" t="s">
        <v>142</v>
      </c>
      <c r="H1132" s="114" t="s">
        <v>143</v>
      </c>
      <c r="I1132" s="114" t="s">
        <v>144</v>
      </c>
      <c r="J1132" s="114" t="s">
        <v>11</v>
      </c>
    </row>
    <row r="1133" spans="1:10" ht="24" hidden="1" customHeight="1" x14ac:dyDescent="0.3">
      <c r="A1133" s="108" t="s">
        <v>716</v>
      </c>
      <c r="B1133" s="109">
        <v>94703</v>
      </c>
      <c r="C1133" s="109" t="s">
        <v>158</v>
      </c>
      <c r="D1133" s="109" t="s">
        <v>408</v>
      </c>
      <c r="E1133" s="213" t="s">
        <v>748</v>
      </c>
      <c r="F1133" s="214"/>
      <c r="G1133" s="109" t="s">
        <v>152</v>
      </c>
      <c r="H1133" s="109">
        <v>1</v>
      </c>
      <c r="I1133" s="109">
        <v>23.54</v>
      </c>
      <c r="J1133" s="109">
        <v>23.54</v>
      </c>
    </row>
    <row r="1134" spans="1:10" ht="24" hidden="1" customHeight="1" x14ac:dyDescent="0.3">
      <c r="A1134" s="117" t="s">
        <v>718</v>
      </c>
      <c r="B1134" s="118">
        <v>88248</v>
      </c>
      <c r="C1134" s="118" t="s">
        <v>158</v>
      </c>
      <c r="D1134" s="118" t="s">
        <v>1008</v>
      </c>
      <c r="E1134" s="206" t="s">
        <v>720</v>
      </c>
      <c r="F1134" s="207"/>
      <c r="G1134" s="118" t="s">
        <v>721</v>
      </c>
      <c r="H1134" s="118">
        <v>0.13600000000000001</v>
      </c>
      <c r="I1134" s="118">
        <v>19.47</v>
      </c>
      <c r="J1134" s="118">
        <v>2.64</v>
      </c>
    </row>
    <row r="1135" spans="1:10" ht="24" hidden="1" customHeight="1" x14ac:dyDescent="0.3">
      <c r="A1135" s="117" t="s">
        <v>718</v>
      </c>
      <c r="B1135" s="118">
        <v>88267</v>
      </c>
      <c r="C1135" s="118" t="s">
        <v>158</v>
      </c>
      <c r="D1135" s="118" t="s">
        <v>722</v>
      </c>
      <c r="E1135" s="206" t="s">
        <v>720</v>
      </c>
      <c r="F1135" s="207"/>
      <c r="G1135" s="118" t="s">
        <v>721</v>
      </c>
      <c r="H1135" s="118">
        <v>0.13600000000000001</v>
      </c>
      <c r="I1135" s="118">
        <v>22.94</v>
      </c>
      <c r="J1135" s="118">
        <v>3.11</v>
      </c>
    </row>
    <row r="1136" spans="1:10" ht="24" hidden="1" customHeight="1" x14ac:dyDescent="0.3">
      <c r="A1136" s="122" t="s">
        <v>739</v>
      </c>
      <c r="B1136" s="123">
        <v>96</v>
      </c>
      <c r="C1136" s="123" t="s">
        <v>158</v>
      </c>
      <c r="D1136" s="123" t="s">
        <v>1038</v>
      </c>
      <c r="E1136" s="215" t="s">
        <v>783</v>
      </c>
      <c r="F1136" s="216"/>
      <c r="G1136" s="123" t="s">
        <v>152</v>
      </c>
      <c r="H1136" s="123">
        <v>1</v>
      </c>
      <c r="I1136" s="123">
        <v>15.99</v>
      </c>
      <c r="J1136" s="123">
        <v>15.99</v>
      </c>
    </row>
    <row r="1137" spans="1:10" ht="24" hidden="1" customHeight="1" x14ac:dyDescent="0.3">
      <c r="A1137" s="122" t="s">
        <v>739</v>
      </c>
      <c r="B1137" s="123">
        <v>20080</v>
      </c>
      <c r="C1137" s="123" t="s">
        <v>158</v>
      </c>
      <c r="D1137" s="123" t="s">
        <v>1039</v>
      </c>
      <c r="E1137" s="215" t="s">
        <v>783</v>
      </c>
      <c r="F1137" s="216"/>
      <c r="G1137" s="123" t="s">
        <v>152</v>
      </c>
      <c r="H1137" s="123">
        <v>4.5999999999999999E-2</v>
      </c>
      <c r="I1137" s="123">
        <v>20.99</v>
      </c>
      <c r="J1137" s="123">
        <v>0.96</v>
      </c>
    </row>
    <row r="1138" spans="1:10" ht="24" hidden="1" customHeight="1" x14ac:dyDescent="0.3">
      <c r="A1138" s="122" t="s">
        <v>739</v>
      </c>
      <c r="B1138" s="123">
        <v>20083</v>
      </c>
      <c r="C1138" s="123" t="s">
        <v>158</v>
      </c>
      <c r="D1138" s="123" t="s">
        <v>1040</v>
      </c>
      <c r="E1138" s="215" t="s">
        <v>783</v>
      </c>
      <c r="F1138" s="216"/>
      <c r="G1138" s="123" t="s">
        <v>152</v>
      </c>
      <c r="H1138" s="123">
        <v>1.0999999999999999E-2</v>
      </c>
      <c r="I1138" s="123">
        <v>72.87</v>
      </c>
      <c r="J1138" s="123">
        <v>0.8</v>
      </c>
    </row>
    <row r="1139" spans="1:10" ht="24" hidden="1" customHeight="1" x14ac:dyDescent="0.3">
      <c r="A1139" s="122" t="s">
        <v>739</v>
      </c>
      <c r="B1139" s="123">
        <v>38383</v>
      </c>
      <c r="C1139" s="123" t="s">
        <v>158</v>
      </c>
      <c r="D1139" s="123" t="s">
        <v>1025</v>
      </c>
      <c r="E1139" s="215" t="s">
        <v>783</v>
      </c>
      <c r="F1139" s="216"/>
      <c r="G1139" s="123" t="s">
        <v>152</v>
      </c>
      <c r="H1139" s="123">
        <v>1.4E-2</v>
      </c>
      <c r="I1139" s="123">
        <v>2.9</v>
      </c>
      <c r="J1139" s="123">
        <v>0.04</v>
      </c>
    </row>
    <row r="1140" spans="1:10" ht="24" hidden="1" customHeight="1" x14ac:dyDescent="0.3">
      <c r="A1140" s="142" t="s">
        <v>111</v>
      </c>
      <c r="B1140" s="142" t="s">
        <v>111</v>
      </c>
      <c r="C1140" s="142" t="s">
        <v>111</v>
      </c>
      <c r="D1140" s="142" t="s">
        <v>111</v>
      </c>
      <c r="E1140" s="142" t="s">
        <v>731</v>
      </c>
      <c r="F1140" s="142">
        <v>4.41</v>
      </c>
      <c r="G1140" s="142" t="s">
        <v>732</v>
      </c>
      <c r="H1140" s="142">
        <v>0</v>
      </c>
      <c r="I1140" s="142" t="s">
        <v>733</v>
      </c>
      <c r="J1140" s="142">
        <v>4.41</v>
      </c>
    </row>
    <row r="1141" spans="1:10" ht="24" hidden="1" customHeight="1" x14ac:dyDescent="0.3">
      <c r="A1141" s="142" t="s">
        <v>111</v>
      </c>
      <c r="B1141" s="142" t="s">
        <v>111</v>
      </c>
      <c r="C1141" s="142" t="s">
        <v>111</v>
      </c>
      <c r="D1141" s="142" t="s">
        <v>111</v>
      </c>
      <c r="E1141" s="142" t="s">
        <v>734</v>
      </c>
      <c r="F1141" s="142">
        <v>5.54</v>
      </c>
      <c r="G1141" s="142" t="s">
        <v>111</v>
      </c>
      <c r="H1141" s="208" t="s">
        <v>735</v>
      </c>
      <c r="I1141" s="208"/>
      <c r="J1141" s="142">
        <v>29.08</v>
      </c>
    </row>
    <row r="1142" spans="1:10" ht="24" hidden="1" customHeight="1" x14ac:dyDescent="0.3">
      <c r="A1142" s="132" t="s">
        <v>111</v>
      </c>
      <c r="B1142" s="132" t="s">
        <v>111</v>
      </c>
      <c r="C1142" s="132" t="s">
        <v>111</v>
      </c>
      <c r="D1142" s="132" t="s">
        <v>111</v>
      </c>
      <c r="E1142" s="132" t="s">
        <v>111</v>
      </c>
      <c r="F1142" s="132" t="s">
        <v>111</v>
      </c>
      <c r="G1142" s="132" t="s">
        <v>736</v>
      </c>
      <c r="H1142" s="132">
        <v>1</v>
      </c>
      <c r="I1142" s="132" t="s">
        <v>737</v>
      </c>
      <c r="J1142" s="132">
        <v>29.08</v>
      </c>
    </row>
    <row r="1143" spans="1:10" ht="24" hidden="1" customHeight="1" x14ac:dyDescent="0.3">
      <c r="A1143" s="120" t="s">
        <v>111</v>
      </c>
      <c r="B1143" s="120" t="s">
        <v>111</v>
      </c>
      <c r="C1143" s="120" t="s">
        <v>111</v>
      </c>
      <c r="D1143" s="120" t="s">
        <v>111</v>
      </c>
      <c r="E1143" s="120" t="s">
        <v>111</v>
      </c>
      <c r="F1143" s="120" t="s">
        <v>111</v>
      </c>
      <c r="G1143" s="120" t="s">
        <v>111</v>
      </c>
      <c r="H1143" s="120" t="s">
        <v>111</v>
      </c>
      <c r="I1143" s="120" t="s">
        <v>111</v>
      </c>
      <c r="J1143" s="120" t="s">
        <v>111</v>
      </c>
    </row>
    <row r="1144" spans="1:10" ht="24" hidden="1" customHeight="1" x14ac:dyDescent="0.3">
      <c r="A1144" s="121" t="s">
        <v>409</v>
      </c>
      <c r="B1144" s="115" t="s">
        <v>140</v>
      </c>
      <c r="C1144" s="115" t="s">
        <v>141</v>
      </c>
      <c r="D1144" s="115" t="s">
        <v>10</v>
      </c>
      <c r="E1144" s="211" t="s">
        <v>715</v>
      </c>
      <c r="F1144" s="212"/>
      <c r="G1144" s="115" t="s">
        <v>142</v>
      </c>
      <c r="H1144" s="115" t="s">
        <v>143</v>
      </c>
      <c r="I1144" s="115" t="s">
        <v>144</v>
      </c>
      <c r="J1144" s="115" t="s">
        <v>11</v>
      </c>
    </row>
    <row r="1145" spans="1:10" ht="24" hidden="1" customHeight="1" x14ac:dyDescent="0.3">
      <c r="A1145" s="108" t="s">
        <v>716</v>
      </c>
      <c r="B1145" s="109">
        <v>94704</v>
      </c>
      <c r="C1145" s="109" t="s">
        <v>158</v>
      </c>
      <c r="D1145" s="109" t="s">
        <v>410</v>
      </c>
      <c r="E1145" s="213" t="s">
        <v>748</v>
      </c>
      <c r="F1145" s="214"/>
      <c r="G1145" s="109" t="s">
        <v>152</v>
      </c>
      <c r="H1145" s="109">
        <v>1</v>
      </c>
      <c r="I1145" s="109">
        <v>31.61</v>
      </c>
      <c r="J1145" s="109">
        <v>31.61</v>
      </c>
    </row>
    <row r="1146" spans="1:10" ht="24" hidden="1" customHeight="1" x14ac:dyDescent="0.3">
      <c r="A1146" s="117" t="s">
        <v>718</v>
      </c>
      <c r="B1146" s="118">
        <v>88248</v>
      </c>
      <c r="C1146" s="118" t="s">
        <v>158</v>
      </c>
      <c r="D1146" s="118" t="s">
        <v>1008</v>
      </c>
      <c r="E1146" s="206" t="s">
        <v>720</v>
      </c>
      <c r="F1146" s="207"/>
      <c r="G1146" s="118" t="s">
        <v>721</v>
      </c>
      <c r="H1146" s="118">
        <v>0.13600000000000001</v>
      </c>
      <c r="I1146" s="118">
        <v>19.47</v>
      </c>
      <c r="J1146" s="118">
        <v>2.64</v>
      </c>
    </row>
    <row r="1147" spans="1:10" ht="24" hidden="1" customHeight="1" x14ac:dyDescent="0.3">
      <c r="A1147" s="117" t="s">
        <v>718</v>
      </c>
      <c r="B1147" s="118">
        <v>88267</v>
      </c>
      <c r="C1147" s="118" t="s">
        <v>158</v>
      </c>
      <c r="D1147" s="118" t="s">
        <v>722</v>
      </c>
      <c r="E1147" s="206" t="s">
        <v>720</v>
      </c>
      <c r="F1147" s="207"/>
      <c r="G1147" s="118" t="s">
        <v>721</v>
      </c>
      <c r="H1147" s="118">
        <v>0.13600000000000001</v>
      </c>
      <c r="I1147" s="118">
        <v>22.94</v>
      </c>
      <c r="J1147" s="118">
        <v>3.11</v>
      </c>
    </row>
    <row r="1148" spans="1:10" ht="36" hidden="1" customHeight="1" x14ac:dyDescent="0.3">
      <c r="A1148" s="122" t="s">
        <v>739</v>
      </c>
      <c r="B1148" s="123">
        <v>97</v>
      </c>
      <c r="C1148" s="123" t="s">
        <v>158</v>
      </c>
      <c r="D1148" s="123" t="s">
        <v>1041</v>
      </c>
      <c r="E1148" s="215" t="s">
        <v>783</v>
      </c>
      <c r="F1148" s="216"/>
      <c r="G1148" s="123" t="s">
        <v>152</v>
      </c>
      <c r="H1148" s="123">
        <v>1</v>
      </c>
      <c r="I1148" s="123">
        <v>24.06</v>
      </c>
      <c r="J1148" s="123">
        <v>24.06</v>
      </c>
    </row>
    <row r="1149" spans="1:10" ht="24" hidden="1" customHeight="1" x14ac:dyDescent="0.3">
      <c r="A1149" s="122" t="s">
        <v>739</v>
      </c>
      <c r="B1149" s="123">
        <v>20080</v>
      </c>
      <c r="C1149" s="123" t="s">
        <v>158</v>
      </c>
      <c r="D1149" s="123" t="s">
        <v>1039</v>
      </c>
      <c r="E1149" s="215" t="s">
        <v>783</v>
      </c>
      <c r="F1149" s="216"/>
      <c r="G1149" s="123" t="s">
        <v>152</v>
      </c>
      <c r="H1149" s="123">
        <v>4.5999999999999999E-2</v>
      </c>
      <c r="I1149" s="123">
        <v>20.99</v>
      </c>
      <c r="J1149" s="123">
        <v>0.96</v>
      </c>
    </row>
    <row r="1150" spans="1:10" ht="24" hidden="1" customHeight="1" x14ac:dyDescent="0.3">
      <c r="A1150" s="122" t="s">
        <v>739</v>
      </c>
      <c r="B1150" s="123">
        <v>20083</v>
      </c>
      <c r="C1150" s="123" t="s">
        <v>158</v>
      </c>
      <c r="D1150" s="123" t="s">
        <v>1040</v>
      </c>
      <c r="E1150" s="215" t="s">
        <v>783</v>
      </c>
      <c r="F1150" s="216"/>
      <c r="G1150" s="123" t="s">
        <v>152</v>
      </c>
      <c r="H1150" s="123">
        <v>1.0999999999999999E-2</v>
      </c>
      <c r="I1150" s="123">
        <v>72.87</v>
      </c>
      <c r="J1150" s="123">
        <v>0.8</v>
      </c>
    </row>
    <row r="1151" spans="1:10" ht="14.25" hidden="1" customHeight="1" x14ac:dyDescent="0.3">
      <c r="A1151" s="122" t="s">
        <v>739</v>
      </c>
      <c r="B1151" s="123">
        <v>38383</v>
      </c>
      <c r="C1151" s="123" t="s">
        <v>158</v>
      </c>
      <c r="D1151" s="123" t="s">
        <v>1025</v>
      </c>
      <c r="E1151" s="215" t="s">
        <v>783</v>
      </c>
      <c r="F1151" s="216"/>
      <c r="G1151" s="123" t="s">
        <v>152</v>
      </c>
      <c r="H1151" s="123">
        <v>1.4E-2</v>
      </c>
      <c r="I1151" s="123">
        <v>2.9</v>
      </c>
      <c r="J1151" s="123">
        <v>0.04</v>
      </c>
    </row>
    <row r="1152" spans="1:10" ht="14.25" hidden="1" customHeight="1" x14ac:dyDescent="0.3">
      <c r="A1152" s="142" t="s">
        <v>111</v>
      </c>
      <c r="B1152" s="142" t="s">
        <v>111</v>
      </c>
      <c r="C1152" s="142" t="s">
        <v>111</v>
      </c>
      <c r="D1152" s="142" t="s">
        <v>111</v>
      </c>
      <c r="E1152" s="142" t="s">
        <v>731</v>
      </c>
      <c r="F1152" s="142">
        <v>4.41</v>
      </c>
      <c r="G1152" s="142" t="s">
        <v>732</v>
      </c>
      <c r="H1152" s="142">
        <v>0</v>
      </c>
      <c r="I1152" s="142" t="s">
        <v>733</v>
      </c>
      <c r="J1152" s="142">
        <v>4.41</v>
      </c>
    </row>
    <row r="1153" spans="1:10" ht="30" hidden="1" customHeight="1" x14ac:dyDescent="0.3">
      <c r="A1153" s="142" t="s">
        <v>111</v>
      </c>
      <c r="B1153" s="142" t="s">
        <v>111</v>
      </c>
      <c r="C1153" s="142" t="s">
        <v>111</v>
      </c>
      <c r="D1153" s="142" t="s">
        <v>111</v>
      </c>
      <c r="E1153" s="142" t="s">
        <v>734</v>
      </c>
      <c r="F1153" s="142">
        <v>7.44</v>
      </c>
      <c r="G1153" s="142" t="s">
        <v>111</v>
      </c>
      <c r="H1153" s="208" t="s">
        <v>735</v>
      </c>
      <c r="I1153" s="208"/>
      <c r="J1153" s="142">
        <v>39.049999999999997</v>
      </c>
    </row>
    <row r="1154" spans="1:10" ht="1.1499999999999999" hidden="1" customHeight="1" x14ac:dyDescent="0.3">
      <c r="A1154" s="132" t="s">
        <v>111</v>
      </c>
      <c r="B1154" s="132" t="s">
        <v>111</v>
      </c>
      <c r="C1154" s="132" t="s">
        <v>111</v>
      </c>
      <c r="D1154" s="132" t="s">
        <v>111</v>
      </c>
      <c r="E1154" s="132" t="s">
        <v>111</v>
      </c>
      <c r="F1154" s="132" t="s">
        <v>111</v>
      </c>
      <c r="G1154" s="132" t="s">
        <v>736</v>
      </c>
      <c r="H1154" s="132">
        <v>1</v>
      </c>
      <c r="I1154" s="132" t="s">
        <v>737</v>
      </c>
      <c r="J1154" s="132">
        <v>39.049999999999997</v>
      </c>
    </row>
    <row r="1155" spans="1:10" ht="24" hidden="1" customHeight="1" x14ac:dyDescent="0.3">
      <c r="A1155" s="120" t="s">
        <v>111</v>
      </c>
      <c r="B1155" s="120" t="s">
        <v>111</v>
      </c>
      <c r="C1155" s="120" t="s">
        <v>111</v>
      </c>
      <c r="D1155" s="120" t="s">
        <v>111</v>
      </c>
      <c r="E1155" s="120" t="s">
        <v>111</v>
      </c>
      <c r="F1155" s="120" t="s">
        <v>111</v>
      </c>
      <c r="G1155" s="120" t="s">
        <v>111</v>
      </c>
      <c r="H1155" s="120" t="s">
        <v>111</v>
      </c>
      <c r="I1155" s="120" t="s">
        <v>111</v>
      </c>
      <c r="J1155" s="120" t="s">
        <v>111</v>
      </c>
    </row>
    <row r="1156" spans="1:10" ht="18" hidden="1" customHeight="1" x14ac:dyDescent="0.3">
      <c r="A1156" s="121" t="s">
        <v>411</v>
      </c>
      <c r="B1156" s="115" t="s">
        <v>140</v>
      </c>
      <c r="C1156" s="115" t="s">
        <v>141</v>
      </c>
      <c r="D1156" s="115" t="s">
        <v>10</v>
      </c>
      <c r="E1156" s="211" t="s">
        <v>715</v>
      </c>
      <c r="F1156" s="212"/>
      <c r="G1156" s="115" t="s">
        <v>142</v>
      </c>
      <c r="H1156" s="115" t="s">
        <v>143</v>
      </c>
      <c r="I1156" s="115" t="s">
        <v>144</v>
      </c>
      <c r="J1156" s="115" t="s">
        <v>11</v>
      </c>
    </row>
    <row r="1157" spans="1:10" ht="24" hidden="1" customHeight="1" x14ac:dyDescent="0.3">
      <c r="A1157" s="108" t="s">
        <v>716</v>
      </c>
      <c r="B1157" s="109">
        <v>94705</v>
      </c>
      <c r="C1157" s="109" t="s">
        <v>158</v>
      </c>
      <c r="D1157" s="109" t="s">
        <v>412</v>
      </c>
      <c r="E1157" s="213" t="s">
        <v>748</v>
      </c>
      <c r="F1157" s="214"/>
      <c r="G1157" s="109" t="s">
        <v>152</v>
      </c>
      <c r="H1157" s="109">
        <v>1</v>
      </c>
      <c r="I1157" s="109">
        <v>43.56</v>
      </c>
      <c r="J1157" s="109">
        <v>43.56</v>
      </c>
    </row>
    <row r="1158" spans="1:10" ht="60" hidden="1" customHeight="1" x14ac:dyDescent="0.3">
      <c r="A1158" s="117" t="s">
        <v>718</v>
      </c>
      <c r="B1158" s="118">
        <v>88248</v>
      </c>
      <c r="C1158" s="118" t="s">
        <v>158</v>
      </c>
      <c r="D1158" s="118" t="s">
        <v>1008</v>
      </c>
      <c r="E1158" s="206" t="s">
        <v>720</v>
      </c>
      <c r="F1158" s="207"/>
      <c r="G1158" s="118" t="s">
        <v>721</v>
      </c>
      <c r="H1158" s="118">
        <v>0.13600000000000001</v>
      </c>
      <c r="I1158" s="118">
        <v>19.47</v>
      </c>
      <c r="J1158" s="118">
        <v>2.64</v>
      </c>
    </row>
    <row r="1159" spans="1:10" ht="36" hidden="1" customHeight="1" x14ac:dyDescent="0.3">
      <c r="A1159" s="117" t="s">
        <v>718</v>
      </c>
      <c r="B1159" s="118">
        <v>88267</v>
      </c>
      <c r="C1159" s="118" t="s">
        <v>158</v>
      </c>
      <c r="D1159" s="118" t="s">
        <v>722</v>
      </c>
      <c r="E1159" s="206" t="s">
        <v>720</v>
      </c>
      <c r="F1159" s="207"/>
      <c r="G1159" s="118" t="s">
        <v>721</v>
      </c>
      <c r="H1159" s="118">
        <v>0.13600000000000001</v>
      </c>
      <c r="I1159" s="118">
        <v>22.94</v>
      </c>
      <c r="J1159" s="118">
        <v>3.11</v>
      </c>
    </row>
    <row r="1160" spans="1:10" ht="48" hidden="1" customHeight="1" x14ac:dyDescent="0.3">
      <c r="A1160" s="122" t="s">
        <v>739</v>
      </c>
      <c r="B1160" s="123">
        <v>98</v>
      </c>
      <c r="C1160" s="123" t="s">
        <v>158</v>
      </c>
      <c r="D1160" s="123" t="s">
        <v>1042</v>
      </c>
      <c r="E1160" s="215" t="s">
        <v>783</v>
      </c>
      <c r="F1160" s="216"/>
      <c r="G1160" s="123" t="s">
        <v>152</v>
      </c>
      <c r="H1160" s="123">
        <v>1</v>
      </c>
      <c r="I1160" s="123">
        <v>36.01</v>
      </c>
      <c r="J1160" s="123">
        <v>36.01</v>
      </c>
    </row>
    <row r="1161" spans="1:10" ht="60" hidden="1" customHeight="1" x14ac:dyDescent="0.3">
      <c r="A1161" s="122" t="s">
        <v>739</v>
      </c>
      <c r="B1161" s="123">
        <v>20080</v>
      </c>
      <c r="C1161" s="123" t="s">
        <v>158</v>
      </c>
      <c r="D1161" s="123" t="s">
        <v>1039</v>
      </c>
      <c r="E1161" s="215" t="s">
        <v>783</v>
      </c>
      <c r="F1161" s="216"/>
      <c r="G1161" s="123" t="s">
        <v>152</v>
      </c>
      <c r="H1161" s="123">
        <v>4.5999999999999999E-2</v>
      </c>
      <c r="I1161" s="123">
        <v>20.99</v>
      </c>
      <c r="J1161" s="123">
        <v>0.96</v>
      </c>
    </row>
    <row r="1162" spans="1:10" ht="36" hidden="1" customHeight="1" x14ac:dyDescent="0.3">
      <c r="A1162" s="122" t="s">
        <v>739</v>
      </c>
      <c r="B1162" s="123">
        <v>20083</v>
      </c>
      <c r="C1162" s="123" t="s">
        <v>158</v>
      </c>
      <c r="D1162" s="123" t="s">
        <v>1040</v>
      </c>
      <c r="E1162" s="215" t="s">
        <v>783</v>
      </c>
      <c r="F1162" s="216"/>
      <c r="G1162" s="123" t="s">
        <v>152</v>
      </c>
      <c r="H1162" s="123">
        <v>1.0999999999999999E-2</v>
      </c>
      <c r="I1162" s="123">
        <v>72.87</v>
      </c>
      <c r="J1162" s="123">
        <v>0.8</v>
      </c>
    </row>
    <row r="1163" spans="1:10" ht="48" hidden="1" customHeight="1" x14ac:dyDescent="0.3">
      <c r="A1163" s="122" t="s">
        <v>739</v>
      </c>
      <c r="B1163" s="123">
        <v>38383</v>
      </c>
      <c r="C1163" s="123" t="s">
        <v>158</v>
      </c>
      <c r="D1163" s="123" t="s">
        <v>1025</v>
      </c>
      <c r="E1163" s="215" t="s">
        <v>783</v>
      </c>
      <c r="F1163" s="216"/>
      <c r="G1163" s="123" t="s">
        <v>152</v>
      </c>
      <c r="H1163" s="123">
        <v>1.4E-2</v>
      </c>
      <c r="I1163" s="123">
        <v>2.9</v>
      </c>
      <c r="J1163" s="123">
        <v>0.04</v>
      </c>
    </row>
    <row r="1164" spans="1:10" ht="24" hidden="1" customHeight="1" x14ac:dyDescent="0.3">
      <c r="A1164" s="142" t="s">
        <v>111</v>
      </c>
      <c r="B1164" s="142" t="s">
        <v>111</v>
      </c>
      <c r="C1164" s="142" t="s">
        <v>111</v>
      </c>
      <c r="D1164" s="142" t="s">
        <v>111</v>
      </c>
      <c r="E1164" s="142" t="s">
        <v>731</v>
      </c>
      <c r="F1164" s="142">
        <v>4.41</v>
      </c>
      <c r="G1164" s="142" t="s">
        <v>732</v>
      </c>
      <c r="H1164" s="142">
        <v>0</v>
      </c>
      <c r="I1164" s="142" t="s">
        <v>733</v>
      </c>
      <c r="J1164" s="142">
        <v>4.41</v>
      </c>
    </row>
    <row r="1165" spans="1:10" ht="14.25" hidden="1" customHeight="1" x14ac:dyDescent="0.3">
      <c r="A1165" s="142" t="s">
        <v>111</v>
      </c>
      <c r="B1165" s="142" t="s">
        <v>111</v>
      </c>
      <c r="C1165" s="142" t="s">
        <v>111</v>
      </c>
      <c r="D1165" s="142" t="s">
        <v>111</v>
      </c>
      <c r="E1165" s="142" t="s">
        <v>734</v>
      </c>
      <c r="F1165" s="142">
        <v>10.25</v>
      </c>
      <c r="G1165" s="142" t="s">
        <v>111</v>
      </c>
      <c r="H1165" s="208" t="s">
        <v>735</v>
      </c>
      <c r="I1165" s="208"/>
      <c r="J1165" s="142">
        <v>53.81</v>
      </c>
    </row>
    <row r="1166" spans="1:10" ht="14.25" hidden="1" customHeight="1" x14ac:dyDescent="0.3">
      <c r="A1166" s="132" t="s">
        <v>111</v>
      </c>
      <c r="B1166" s="132" t="s">
        <v>111</v>
      </c>
      <c r="C1166" s="132" t="s">
        <v>111</v>
      </c>
      <c r="D1166" s="132" t="s">
        <v>111</v>
      </c>
      <c r="E1166" s="132" t="s">
        <v>111</v>
      </c>
      <c r="F1166" s="132" t="s">
        <v>111</v>
      </c>
      <c r="G1166" s="132" t="s">
        <v>736</v>
      </c>
      <c r="H1166" s="132">
        <v>1</v>
      </c>
      <c r="I1166" s="132" t="s">
        <v>737</v>
      </c>
      <c r="J1166" s="132">
        <v>53.81</v>
      </c>
    </row>
    <row r="1167" spans="1:10" ht="30" hidden="1" customHeight="1" x14ac:dyDescent="0.3">
      <c r="A1167" s="120" t="s">
        <v>111</v>
      </c>
      <c r="B1167" s="120" t="s">
        <v>111</v>
      </c>
      <c r="C1167" s="120" t="s">
        <v>111</v>
      </c>
      <c r="D1167" s="120" t="s">
        <v>111</v>
      </c>
      <c r="E1167" s="120" t="s">
        <v>111</v>
      </c>
      <c r="F1167" s="120" t="s">
        <v>111</v>
      </c>
      <c r="G1167" s="120" t="s">
        <v>111</v>
      </c>
      <c r="H1167" s="120" t="s">
        <v>111</v>
      </c>
      <c r="I1167" s="120" t="s">
        <v>111</v>
      </c>
      <c r="J1167" s="120" t="s">
        <v>111</v>
      </c>
    </row>
    <row r="1168" spans="1:10" ht="1.1499999999999999" hidden="1" customHeight="1" x14ac:dyDescent="0.3">
      <c r="A1168" s="121" t="s">
        <v>413</v>
      </c>
      <c r="B1168" s="115" t="s">
        <v>140</v>
      </c>
      <c r="C1168" s="115" t="s">
        <v>141</v>
      </c>
      <c r="D1168" s="115" t="s">
        <v>10</v>
      </c>
      <c r="E1168" s="211" t="s">
        <v>715</v>
      </c>
      <c r="F1168" s="212"/>
      <c r="G1168" s="115" t="s">
        <v>142</v>
      </c>
      <c r="H1168" s="115" t="s">
        <v>143</v>
      </c>
      <c r="I1168" s="115" t="s">
        <v>144</v>
      </c>
      <c r="J1168" s="115" t="s">
        <v>11</v>
      </c>
    </row>
    <row r="1169" spans="1:10" ht="18" hidden="1" customHeight="1" x14ac:dyDescent="0.3">
      <c r="A1169" s="108" t="s">
        <v>716</v>
      </c>
      <c r="B1169" s="109">
        <v>94656</v>
      </c>
      <c r="C1169" s="109" t="s">
        <v>158</v>
      </c>
      <c r="D1169" s="109" t="s">
        <v>414</v>
      </c>
      <c r="E1169" s="213" t="s">
        <v>748</v>
      </c>
      <c r="F1169" s="214"/>
      <c r="G1169" s="109" t="s">
        <v>152</v>
      </c>
      <c r="H1169" s="109">
        <v>1</v>
      </c>
      <c r="I1169" s="109">
        <v>6.11</v>
      </c>
      <c r="J1169" s="109">
        <v>6.11</v>
      </c>
    </row>
    <row r="1170" spans="1:10" ht="36" hidden="1" customHeight="1" x14ac:dyDescent="0.3">
      <c r="A1170" s="117" t="s">
        <v>718</v>
      </c>
      <c r="B1170" s="118">
        <v>88248</v>
      </c>
      <c r="C1170" s="118" t="s">
        <v>158</v>
      </c>
      <c r="D1170" s="118" t="s">
        <v>1008</v>
      </c>
      <c r="E1170" s="206" t="s">
        <v>720</v>
      </c>
      <c r="F1170" s="207"/>
      <c r="G1170" s="118" t="s">
        <v>721</v>
      </c>
      <c r="H1170" s="118">
        <v>0.08</v>
      </c>
      <c r="I1170" s="118">
        <v>19.47</v>
      </c>
      <c r="J1170" s="118">
        <v>1.55</v>
      </c>
    </row>
    <row r="1171" spans="1:10" ht="36" hidden="1" customHeight="1" x14ac:dyDescent="0.3">
      <c r="A1171" s="117" t="s">
        <v>718</v>
      </c>
      <c r="B1171" s="118">
        <v>88267</v>
      </c>
      <c r="C1171" s="118" t="s">
        <v>158</v>
      </c>
      <c r="D1171" s="118" t="s">
        <v>722</v>
      </c>
      <c r="E1171" s="206" t="s">
        <v>720</v>
      </c>
      <c r="F1171" s="207"/>
      <c r="G1171" s="118" t="s">
        <v>721</v>
      </c>
      <c r="H1171" s="118">
        <v>0.08</v>
      </c>
      <c r="I1171" s="118">
        <v>22.94</v>
      </c>
      <c r="J1171" s="118">
        <v>1.83</v>
      </c>
    </row>
    <row r="1172" spans="1:10" ht="36" hidden="1" customHeight="1" x14ac:dyDescent="0.3">
      <c r="A1172" s="122" t="s">
        <v>739</v>
      </c>
      <c r="B1172" s="123">
        <v>65</v>
      </c>
      <c r="C1172" s="123" t="s">
        <v>158</v>
      </c>
      <c r="D1172" s="123" t="s">
        <v>1043</v>
      </c>
      <c r="E1172" s="215" t="s">
        <v>783</v>
      </c>
      <c r="F1172" s="216"/>
      <c r="G1172" s="123" t="s">
        <v>152</v>
      </c>
      <c r="H1172" s="123">
        <v>1</v>
      </c>
      <c r="I1172" s="123">
        <v>1.1599999999999999</v>
      </c>
      <c r="J1172" s="123">
        <v>1.1599999999999999</v>
      </c>
    </row>
    <row r="1173" spans="1:10" ht="48" hidden="1" customHeight="1" x14ac:dyDescent="0.3">
      <c r="A1173" s="122" t="s">
        <v>739</v>
      </c>
      <c r="B1173" s="123">
        <v>20080</v>
      </c>
      <c r="C1173" s="123" t="s">
        <v>158</v>
      </c>
      <c r="D1173" s="123" t="s">
        <v>1039</v>
      </c>
      <c r="E1173" s="215" t="s">
        <v>783</v>
      </c>
      <c r="F1173" s="216"/>
      <c r="G1173" s="123" t="s">
        <v>152</v>
      </c>
      <c r="H1173" s="123">
        <v>0.04</v>
      </c>
      <c r="I1173" s="123">
        <v>20.99</v>
      </c>
      <c r="J1173" s="123">
        <v>0.83</v>
      </c>
    </row>
    <row r="1174" spans="1:10" ht="24" hidden="1" customHeight="1" x14ac:dyDescent="0.3">
      <c r="A1174" s="122" t="s">
        <v>739</v>
      </c>
      <c r="B1174" s="123">
        <v>20083</v>
      </c>
      <c r="C1174" s="123" t="s">
        <v>158</v>
      </c>
      <c r="D1174" s="123" t="s">
        <v>1040</v>
      </c>
      <c r="E1174" s="215" t="s">
        <v>783</v>
      </c>
      <c r="F1174" s="216"/>
      <c r="G1174" s="123" t="s">
        <v>152</v>
      </c>
      <c r="H1174" s="123">
        <v>0.01</v>
      </c>
      <c r="I1174" s="123">
        <v>72.87</v>
      </c>
      <c r="J1174" s="123">
        <v>0.72</v>
      </c>
    </row>
    <row r="1175" spans="1:10" ht="14.25" hidden="1" customHeight="1" x14ac:dyDescent="0.3">
      <c r="A1175" s="122" t="s">
        <v>739</v>
      </c>
      <c r="B1175" s="123">
        <v>38383</v>
      </c>
      <c r="C1175" s="123" t="s">
        <v>158</v>
      </c>
      <c r="D1175" s="123" t="s">
        <v>1025</v>
      </c>
      <c r="E1175" s="215" t="s">
        <v>783</v>
      </c>
      <c r="F1175" s="216"/>
      <c r="G1175" s="123" t="s">
        <v>152</v>
      </c>
      <c r="H1175" s="123">
        <v>8.0000000000000002E-3</v>
      </c>
      <c r="I1175" s="123">
        <v>2.9</v>
      </c>
      <c r="J1175" s="123">
        <v>0.02</v>
      </c>
    </row>
    <row r="1176" spans="1:10" ht="14.25" hidden="1" customHeight="1" x14ac:dyDescent="0.3">
      <c r="A1176" s="142" t="s">
        <v>111</v>
      </c>
      <c r="B1176" s="142" t="s">
        <v>111</v>
      </c>
      <c r="C1176" s="142" t="s">
        <v>111</v>
      </c>
      <c r="D1176" s="142" t="s">
        <v>111</v>
      </c>
      <c r="E1176" s="142" t="s">
        <v>731</v>
      </c>
      <c r="F1176" s="142">
        <v>2.59</v>
      </c>
      <c r="G1176" s="142" t="s">
        <v>732</v>
      </c>
      <c r="H1176" s="142">
        <v>0</v>
      </c>
      <c r="I1176" s="142" t="s">
        <v>733</v>
      </c>
      <c r="J1176" s="142">
        <v>2.59</v>
      </c>
    </row>
    <row r="1177" spans="1:10" ht="30" hidden="1" customHeight="1" x14ac:dyDescent="0.3">
      <c r="A1177" s="142" t="s">
        <v>111</v>
      </c>
      <c r="B1177" s="142" t="s">
        <v>111</v>
      </c>
      <c r="C1177" s="142" t="s">
        <v>111</v>
      </c>
      <c r="D1177" s="142" t="s">
        <v>111</v>
      </c>
      <c r="E1177" s="142" t="s">
        <v>734</v>
      </c>
      <c r="F1177" s="142">
        <v>1.43</v>
      </c>
      <c r="G1177" s="142" t="s">
        <v>111</v>
      </c>
      <c r="H1177" s="208" t="s">
        <v>735</v>
      </c>
      <c r="I1177" s="208"/>
      <c r="J1177" s="142">
        <v>7.54</v>
      </c>
    </row>
    <row r="1178" spans="1:10" ht="1.1499999999999999" hidden="1" customHeight="1" x14ac:dyDescent="0.3">
      <c r="A1178" s="132" t="s">
        <v>111</v>
      </c>
      <c r="B1178" s="132" t="s">
        <v>111</v>
      </c>
      <c r="C1178" s="132" t="s">
        <v>111</v>
      </c>
      <c r="D1178" s="132" t="s">
        <v>111</v>
      </c>
      <c r="E1178" s="132" t="s">
        <v>111</v>
      </c>
      <c r="F1178" s="132" t="s">
        <v>111</v>
      </c>
      <c r="G1178" s="132" t="s">
        <v>736</v>
      </c>
      <c r="H1178" s="132">
        <v>68</v>
      </c>
      <c r="I1178" s="132" t="s">
        <v>737</v>
      </c>
      <c r="J1178" s="132">
        <v>512.72</v>
      </c>
    </row>
    <row r="1179" spans="1:10" ht="18" hidden="1" customHeight="1" x14ac:dyDescent="0.3">
      <c r="A1179" s="120" t="s">
        <v>111</v>
      </c>
      <c r="B1179" s="120" t="s">
        <v>111</v>
      </c>
      <c r="C1179" s="120" t="s">
        <v>111</v>
      </c>
      <c r="D1179" s="120" t="s">
        <v>111</v>
      </c>
      <c r="E1179" s="120" t="s">
        <v>111</v>
      </c>
      <c r="F1179" s="120" t="s">
        <v>111</v>
      </c>
      <c r="G1179" s="120" t="s">
        <v>111</v>
      </c>
      <c r="H1179" s="120" t="s">
        <v>111</v>
      </c>
      <c r="I1179" s="120" t="s">
        <v>111</v>
      </c>
      <c r="J1179" s="120" t="s">
        <v>111</v>
      </c>
    </row>
    <row r="1180" spans="1:10" ht="24" hidden="1" customHeight="1" x14ac:dyDescent="0.3">
      <c r="A1180" s="121" t="s">
        <v>415</v>
      </c>
      <c r="B1180" s="115" t="s">
        <v>140</v>
      </c>
      <c r="C1180" s="115" t="s">
        <v>141</v>
      </c>
      <c r="D1180" s="115" t="s">
        <v>10</v>
      </c>
      <c r="E1180" s="211" t="s">
        <v>715</v>
      </c>
      <c r="F1180" s="212"/>
      <c r="G1180" s="115" t="s">
        <v>142</v>
      </c>
      <c r="H1180" s="115" t="s">
        <v>143</v>
      </c>
      <c r="I1180" s="115" t="s">
        <v>144</v>
      </c>
      <c r="J1180" s="115" t="s">
        <v>11</v>
      </c>
    </row>
    <row r="1181" spans="1:10" ht="24" hidden="1" customHeight="1" x14ac:dyDescent="0.3">
      <c r="A1181" s="108" t="s">
        <v>716</v>
      </c>
      <c r="B1181" s="109" t="s">
        <v>416</v>
      </c>
      <c r="C1181" s="109" t="s">
        <v>150</v>
      </c>
      <c r="D1181" s="109" t="s">
        <v>417</v>
      </c>
      <c r="E1181" s="213" t="s">
        <v>748</v>
      </c>
      <c r="F1181" s="214"/>
      <c r="G1181" s="109" t="s">
        <v>152</v>
      </c>
      <c r="H1181" s="109">
        <v>1</v>
      </c>
      <c r="I1181" s="109">
        <v>111.47</v>
      </c>
      <c r="J1181" s="109">
        <v>111.47</v>
      </c>
    </row>
    <row r="1182" spans="1:10" ht="24" hidden="1" customHeight="1" x14ac:dyDescent="0.3">
      <c r="A1182" s="117" t="s">
        <v>718</v>
      </c>
      <c r="B1182" s="118">
        <v>88248</v>
      </c>
      <c r="C1182" s="118" t="s">
        <v>158</v>
      </c>
      <c r="D1182" s="118" t="s">
        <v>1008</v>
      </c>
      <c r="E1182" s="206" t="s">
        <v>720</v>
      </c>
      <c r="F1182" s="207"/>
      <c r="G1182" s="118" t="s">
        <v>721</v>
      </c>
      <c r="H1182" s="118">
        <v>7.9500000000000001E-2</v>
      </c>
      <c r="I1182" s="118">
        <v>19.47</v>
      </c>
      <c r="J1182" s="118">
        <v>1.54</v>
      </c>
    </row>
    <row r="1183" spans="1:10" ht="14.25" hidden="1" customHeight="1" x14ac:dyDescent="0.3">
      <c r="A1183" s="117" t="s">
        <v>718</v>
      </c>
      <c r="B1183" s="118">
        <v>88267</v>
      </c>
      <c r="C1183" s="118" t="s">
        <v>158</v>
      </c>
      <c r="D1183" s="118" t="s">
        <v>722</v>
      </c>
      <c r="E1183" s="206" t="s">
        <v>720</v>
      </c>
      <c r="F1183" s="207"/>
      <c r="G1183" s="118" t="s">
        <v>721</v>
      </c>
      <c r="H1183" s="118">
        <v>7.9500000000000001E-2</v>
      </c>
      <c r="I1183" s="118">
        <v>22.94</v>
      </c>
      <c r="J1183" s="118">
        <v>1.82</v>
      </c>
    </row>
    <row r="1184" spans="1:10" ht="14.25" hidden="1" customHeight="1" x14ac:dyDescent="0.3">
      <c r="A1184" s="122" t="s">
        <v>739</v>
      </c>
      <c r="B1184" s="123">
        <v>20080</v>
      </c>
      <c r="C1184" s="123" t="s">
        <v>158</v>
      </c>
      <c r="D1184" s="123" t="s">
        <v>1039</v>
      </c>
      <c r="E1184" s="215" t="s">
        <v>783</v>
      </c>
      <c r="F1184" s="216"/>
      <c r="G1184" s="123" t="s">
        <v>152</v>
      </c>
      <c r="H1184" s="123">
        <v>0.04</v>
      </c>
      <c r="I1184" s="123">
        <v>20.99</v>
      </c>
      <c r="J1184" s="123">
        <v>0.83</v>
      </c>
    </row>
    <row r="1185" spans="1:10" ht="30" hidden="1" customHeight="1" x14ac:dyDescent="0.3">
      <c r="A1185" s="122" t="s">
        <v>739</v>
      </c>
      <c r="B1185" s="123">
        <v>20083</v>
      </c>
      <c r="C1185" s="123" t="s">
        <v>158</v>
      </c>
      <c r="D1185" s="123" t="s">
        <v>1040</v>
      </c>
      <c r="E1185" s="215" t="s">
        <v>783</v>
      </c>
      <c r="F1185" s="216"/>
      <c r="G1185" s="123" t="s">
        <v>152</v>
      </c>
      <c r="H1185" s="123">
        <v>9.4999999999999998E-3</v>
      </c>
      <c r="I1185" s="123">
        <v>72.87</v>
      </c>
      <c r="J1185" s="123">
        <v>0.69</v>
      </c>
    </row>
    <row r="1186" spans="1:10" ht="1.1499999999999999" hidden="1" customHeight="1" x14ac:dyDescent="0.3">
      <c r="A1186" s="122" t="s">
        <v>739</v>
      </c>
      <c r="B1186" s="123">
        <v>38383</v>
      </c>
      <c r="C1186" s="123" t="s">
        <v>158</v>
      </c>
      <c r="D1186" s="123" t="s">
        <v>1025</v>
      </c>
      <c r="E1186" s="215" t="s">
        <v>783</v>
      </c>
      <c r="F1186" s="216"/>
      <c r="G1186" s="123" t="s">
        <v>152</v>
      </c>
      <c r="H1186" s="123">
        <v>8.0000000000000002E-3</v>
      </c>
      <c r="I1186" s="123">
        <v>2.9</v>
      </c>
      <c r="J1186" s="123">
        <v>0.02</v>
      </c>
    </row>
    <row r="1187" spans="1:10" ht="18" hidden="1" customHeight="1" x14ac:dyDescent="0.3">
      <c r="A1187" s="122" t="s">
        <v>739</v>
      </c>
      <c r="B1187" s="123">
        <v>3349</v>
      </c>
      <c r="C1187" s="123" t="s">
        <v>150</v>
      </c>
      <c r="D1187" s="123" t="s">
        <v>1044</v>
      </c>
      <c r="E1187" s="215" t="s">
        <v>783</v>
      </c>
      <c r="F1187" s="216"/>
      <c r="G1187" s="123" t="s">
        <v>543</v>
      </c>
      <c r="H1187" s="123">
        <v>1</v>
      </c>
      <c r="I1187" s="123">
        <v>106.57</v>
      </c>
      <c r="J1187" s="123">
        <v>106.57</v>
      </c>
    </row>
    <row r="1188" spans="1:10" ht="36" hidden="1" customHeight="1" x14ac:dyDescent="0.3">
      <c r="A1188" s="142" t="s">
        <v>111</v>
      </c>
      <c r="B1188" s="142" t="s">
        <v>111</v>
      </c>
      <c r="C1188" s="142" t="s">
        <v>111</v>
      </c>
      <c r="D1188" s="142" t="s">
        <v>111</v>
      </c>
      <c r="E1188" s="142" t="s">
        <v>731</v>
      </c>
      <c r="F1188" s="142">
        <v>2.58</v>
      </c>
      <c r="G1188" s="142" t="s">
        <v>732</v>
      </c>
      <c r="H1188" s="142">
        <v>0</v>
      </c>
      <c r="I1188" s="142" t="s">
        <v>733</v>
      </c>
      <c r="J1188" s="142">
        <v>2.58</v>
      </c>
    </row>
    <row r="1189" spans="1:10" ht="60" hidden="1" customHeight="1" x14ac:dyDescent="0.3">
      <c r="A1189" s="142" t="s">
        <v>111</v>
      </c>
      <c r="B1189" s="142" t="s">
        <v>111</v>
      </c>
      <c r="C1189" s="142" t="s">
        <v>111</v>
      </c>
      <c r="D1189" s="142" t="s">
        <v>111</v>
      </c>
      <c r="E1189" s="142" t="s">
        <v>734</v>
      </c>
      <c r="F1189" s="142">
        <v>26.24</v>
      </c>
      <c r="G1189" s="142" t="s">
        <v>111</v>
      </c>
      <c r="H1189" s="208" t="s">
        <v>735</v>
      </c>
      <c r="I1189" s="208"/>
      <c r="J1189" s="142">
        <v>137.71</v>
      </c>
    </row>
    <row r="1190" spans="1:10" ht="60" hidden="1" customHeight="1" x14ac:dyDescent="0.3">
      <c r="A1190" s="132" t="s">
        <v>111</v>
      </c>
      <c r="B1190" s="132" t="s">
        <v>111</v>
      </c>
      <c r="C1190" s="132" t="s">
        <v>111</v>
      </c>
      <c r="D1190" s="132" t="s">
        <v>111</v>
      </c>
      <c r="E1190" s="132" t="s">
        <v>111</v>
      </c>
      <c r="F1190" s="132" t="s">
        <v>111</v>
      </c>
      <c r="G1190" s="132" t="s">
        <v>736</v>
      </c>
      <c r="H1190" s="132">
        <v>3</v>
      </c>
      <c r="I1190" s="132" t="s">
        <v>737</v>
      </c>
      <c r="J1190" s="132">
        <v>413.13</v>
      </c>
    </row>
    <row r="1191" spans="1:10" hidden="1" x14ac:dyDescent="0.3">
      <c r="A1191" s="120" t="s">
        <v>111</v>
      </c>
      <c r="B1191" s="120" t="s">
        <v>111</v>
      </c>
      <c r="C1191" s="120" t="s">
        <v>111</v>
      </c>
      <c r="D1191" s="120" t="s">
        <v>111</v>
      </c>
      <c r="E1191" s="120" t="s">
        <v>111</v>
      </c>
      <c r="F1191" s="120" t="s">
        <v>111</v>
      </c>
      <c r="G1191" s="120" t="s">
        <v>111</v>
      </c>
      <c r="H1191" s="120" t="s">
        <v>111</v>
      </c>
      <c r="I1191" s="120" t="s">
        <v>111</v>
      </c>
      <c r="J1191" s="120" t="s">
        <v>111</v>
      </c>
    </row>
    <row r="1192" spans="1:10" ht="14.25" hidden="1" customHeight="1" x14ac:dyDescent="0.3">
      <c r="A1192" s="121" t="s">
        <v>418</v>
      </c>
      <c r="B1192" s="115" t="s">
        <v>140</v>
      </c>
      <c r="C1192" s="115" t="s">
        <v>141</v>
      </c>
      <c r="D1192" s="115" t="s">
        <v>10</v>
      </c>
      <c r="E1192" s="211" t="s">
        <v>715</v>
      </c>
      <c r="F1192" s="212"/>
      <c r="G1192" s="115" t="s">
        <v>142</v>
      </c>
      <c r="H1192" s="115" t="s">
        <v>143</v>
      </c>
      <c r="I1192" s="115" t="s">
        <v>144</v>
      </c>
      <c r="J1192" s="115" t="s">
        <v>11</v>
      </c>
    </row>
    <row r="1193" spans="1:10" ht="30" hidden="1" customHeight="1" x14ac:dyDescent="0.3">
      <c r="A1193" s="108" t="s">
        <v>716</v>
      </c>
      <c r="B1193" s="109" t="s">
        <v>419</v>
      </c>
      <c r="C1193" s="109" t="s">
        <v>150</v>
      </c>
      <c r="D1193" s="109" t="s">
        <v>420</v>
      </c>
      <c r="E1193" s="213" t="s">
        <v>748</v>
      </c>
      <c r="F1193" s="214"/>
      <c r="G1193" s="109" t="s">
        <v>152</v>
      </c>
      <c r="H1193" s="109">
        <v>1</v>
      </c>
      <c r="I1193" s="109">
        <v>115.34</v>
      </c>
      <c r="J1193" s="109">
        <v>115.34</v>
      </c>
    </row>
    <row r="1194" spans="1:10" ht="1.1499999999999999" hidden="1" customHeight="1" x14ac:dyDescent="0.3">
      <c r="A1194" s="117" t="s">
        <v>718</v>
      </c>
      <c r="B1194" s="118">
        <v>88248</v>
      </c>
      <c r="C1194" s="118" t="s">
        <v>158</v>
      </c>
      <c r="D1194" s="118" t="s">
        <v>1008</v>
      </c>
      <c r="E1194" s="206" t="s">
        <v>720</v>
      </c>
      <c r="F1194" s="207"/>
      <c r="G1194" s="118" t="s">
        <v>721</v>
      </c>
      <c r="H1194" s="118">
        <v>0.1</v>
      </c>
      <c r="I1194" s="118">
        <v>19.47</v>
      </c>
      <c r="J1194" s="118">
        <v>1.94</v>
      </c>
    </row>
    <row r="1195" spans="1:10" ht="18" hidden="1" customHeight="1" x14ac:dyDescent="0.3">
      <c r="A1195" s="117" t="s">
        <v>718</v>
      </c>
      <c r="B1195" s="118">
        <v>88267</v>
      </c>
      <c r="C1195" s="118" t="s">
        <v>158</v>
      </c>
      <c r="D1195" s="118" t="s">
        <v>722</v>
      </c>
      <c r="E1195" s="206" t="s">
        <v>720</v>
      </c>
      <c r="F1195" s="207"/>
      <c r="G1195" s="118" t="s">
        <v>721</v>
      </c>
      <c r="H1195" s="118">
        <v>0.1</v>
      </c>
      <c r="I1195" s="118">
        <v>22.94</v>
      </c>
      <c r="J1195" s="118">
        <v>2.29</v>
      </c>
    </row>
    <row r="1196" spans="1:10" ht="36" hidden="1" customHeight="1" x14ac:dyDescent="0.3">
      <c r="A1196" s="122" t="s">
        <v>739</v>
      </c>
      <c r="B1196" s="123">
        <v>122</v>
      </c>
      <c r="C1196" s="123" t="s">
        <v>158</v>
      </c>
      <c r="D1196" s="123" t="s">
        <v>1045</v>
      </c>
      <c r="E1196" s="215" t="s">
        <v>783</v>
      </c>
      <c r="F1196" s="216"/>
      <c r="G1196" s="123" t="s">
        <v>152</v>
      </c>
      <c r="H1196" s="123">
        <v>7.0000000000000001E-3</v>
      </c>
      <c r="I1196" s="123">
        <v>64.319999999999993</v>
      </c>
      <c r="J1196" s="123">
        <v>0.45</v>
      </c>
    </row>
    <row r="1197" spans="1:10" ht="36" hidden="1" customHeight="1" x14ac:dyDescent="0.3">
      <c r="A1197" s="122" t="s">
        <v>739</v>
      </c>
      <c r="B1197" s="123">
        <v>20083</v>
      </c>
      <c r="C1197" s="123" t="s">
        <v>158</v>
      </c>
      <c r="D1197" s="123" t="s">
        <v>1040</v>
      </c>
      <c r="E1197" s="215" t="s">
        <v>783</v>
      </c>
      <c r="F1197" s="216"/>
      <c r="G1197" s="123" t="s">
        <v>152</v>
      </c>
      <c r="H1197" s="123">
        <v>9.7999999999999997E-3</v>
      </c>
      <c r="I1197" s="123">
        <v>72.87</v>
      </c>
      <c r="J1197" s="123">
        <v>0.71</v>
      </c>
    </row>
    <row r="1198" spans="1:10" ht="36" hidden="1" customHeight="1" x14ac:dyDescent="0.3">
      <c r="A1198" s="122" t="s">
        <v>739</v>
      </c>
      <c r="B1198" s="123">
        <v>38383</v>
      </c>
      <c r="C1198" s="123" t="s">
        <v>158</v>
      </c>
      <c r="D1198" s="123" t="s">
        <v>1025</v>
      </c>
      <c r="E1198" s="215" t="s">
        <v>783</v>
      </c>
      <c r="F1198" s="216"/>
      <c r="G1198" s="123" t="s">
        <v>152</v>
      </c>
      <c r="H1198" s="123">
        <v>8.9999999999999993E-3</v>
      </c>
      <c r="I1198" s="123">
        <v>2.9</v>
      </c>
      <c r="J1198" s="123">
        <v>0.02</v>
      </c>
    </row>
    <row r="1199" spans="1:10" ht="24" hidden="1" customHeight="1" x14ac:dyDescent="0.3">
      <c r="A1199" s="122" t="s">
        <v>739</v>
      </c>
      <c r="B1199" s="123">
        <v>3589</v>
      </c>
      <c r="C1199" s="123" t="s">
        <v>150</v>
      </c>
      <c r="D1199" s="123" t="s">
        <v>1046</v>
      </c>
      <c r="E1199" s="215" t="s">
        <v>783</v>
      </c>
      <c r="F1199" s="216"/>
      <c r="G1199" s="123" t="s">
        <v>1047</v>
      </c>
      <c r="H1199" s="123">
        <v>1</v>
      </c>
      <c r="I1199" s="123">
        <v>109.93</v>
      </c>
      <c r="J1199" s="123">
        <v>109.93</v>
      </c>
    </row>
    <row r="1200" spans="1:10" ht="24" hidden="1" customHeight="1" x14ac:dyDescent="0.3">
      <c r="A1200" s="142" t="s">
        <v>111</v>
      </c>
      <c r="B1200" s="142" t="s">
        <v>111</v>
      </c>
      <c r="C1200" s="142" t="s">
        <v>111</v>
      </c>
      <c r="D1200" s="142" t="s">
        <v>111</v>
      </c>
      <c r="E1200" s="142" t="s">
        <v>731</v>
      </c>
      <c r="F1200" s="142">
        <v>3.24</v>
      </c>
      <c r="G1200" s="142" t="s">
        <v>732</v>
      </c>
      <c r="H1200" s="142">
        <v>0</v>
      </c>
      <c r="I1200" s="142" t="s">
        <v>733</v>
      </c>
      <c r="J1200" s="142">
        <v>3.24</v>
      </c>
    </row>
    <row r="1201" spans="1:10" ht="14.25" hidden="1" customHeight="1" x14ac:dyDescent="0.3">
      <c r="A1201" s="142" t="s">
        <v>111</v>
      </c>
      <c r="B1201" s="142" t="s">
        <v>111</v>
      </c>
      <c r="C1201" s="142" t="s">
        <v>111</v>
      </c>
      <c r="D1201" s="142" t="s">
        <v>111</v>
      </c>
      <c r="E1201" s="142" t="s">
        <v>734</v>
      </c>
      <c r="F1201" s="142">
        <v>27.15</v>
      </c>
      <c r="G1201" s="142" t="s">
        <v>111</v>
      </c>
      <c r="H1201" s="208" t="s">
        <v>735</v>
      </c>
      <c r="I1201" s="208"/>
      <c r="J1201" s="142">
        <v>142.49</v>
      </c>
    </row>
    <row r="1202" spans="1:10" ht="14.25" hidden="1" customHeight="1" x14ac:dyDescent="0.3">
      <c r="A1202" s="132" t="s">
        <v>111</v>
      </c>
      <c r="B1202" s="132" t="s">
        <v>111</v>
      </c>
      <c r="C1202" s="132" t="s">
        <v>111</v>
      </c>
      <c r="D1202" s="132" t="s">
        <v>111</v>
      </c>
      <c r="E1202" s="132" t="s">
        <v>111</v>
      </c>
      <c r="F1202" s="132" t="s">
        <v>111</v>
      </c>
      <c r="G1202" s="132" t="s">
        <v>736</v>
      </c>
      <c r="H1202" s="132">
        <v>2</v>
      </c>
      <c r="I1202" s="132" t="s">
        <v>737</v>
      </c>
      <c r="J1202" s="132">
        <v>284.98</v>
      </c>
    </row>
    <row r="1203" spans="1:10" ht="30" hidden="1" customHeight="1" x14ac:dyDescent="0.3">
      <c r="A1203" s="120" t="s">
        <v>111</v>
      </c>
      <c r="B1203" s="120" t="s">
        <v>111</v>
      </c>
      <c r="C1203" s="120" t="s">
        <v>111</v>
      </c>
      <c r="D1203" s="120" t="s">
        <v>111</v>
      </c>
      <c r="E1203" s="120" t="s">
        <v>111</v>
      </c>
      <c r="F1203" s="120" t="s">
        <v>111</v>
      </c>
      <c r="G1203" s="120" t="s">
        <v>111</v>
      </c>
      <c r="H1203" s="120" t="s">
        <v>111</v>
      </c>
      <c r="I1203" s="120" t="s">
        <v>111</v>
      </c>
      <c r="J1203" s="120" t="s">
        <v>111</v>
      </c>
    </row>
    <row r="1204" spans="1:10" ht="1.1499999999999999" hidden="1" customHeight="1" x14ac:dyDescent="0.3">
      <c r="A1204" s="121" t="s">
        <v>421</v>
      </c>
      <c r="B1204" s="115" t="s">
        <v>140</v>
      </c>
      <c r="C1204" s="115" t="s">
        <v>141</v>
      </c>
      <c r="D1204" s="115" t="s">
        <v>10</v>
      </c>
      <c r="E1204" s="211" t="s">
        <v>715</v>
      </c>
      <c r="F1204" s="212"/>
      <c r="G1204" s="115" t="s">
        <v>142</v>
      </c>
      <c r="H1204" s="115" t="s">
        <v>143</v>
      </c>
      <c r="I1204" s="115" t="s">
        <v>144</v>
      </c>
      <c r="J1204" s="115" t="s">
        <v>11</v>
      </c>
    </row>
    <row r="1205" spans="1:10" ht="18" hidden="1" customHeight="1" x14ac:dyDescent="0.3">
      <c r="A1205" s="108" t="s">
        <v>716</v>
      </c>
      <c r="B1205" s="109" t="s">
        <v>422</v>
      </c>
      <c r="C1205" s="109" t="s">
        <v>150</v>
      </c>
      <c r="D1205" s="109" t="s">
        <v>423</v>
      </c>
      <c r="E1205" s="213" t="s">
        <v>748</v>
      </c>
      <c r="F1205" s="214"/>
      <c r="G1205" s="109" t="s">
        <v>152</v>
      </c>
      <c r="H1205" s="109">
        <v>1</v>
      </c>
      <c r="I1205" s="109">
        <v>7.81</v>
      </c>
      <c r="J1205" s="109">
        <v>7.81</v>
      </c>
    </row>
    <row r="1206" spans="1:10" ht="36" hidden="1" customHeight="1" x14ac:dyDescent="0.3">
      <c r="A1206" s="117" t="s">
        <v>718</v>
      </c>
      <c r="B1206" s="118">
        <v>88248</v>
      </c>
      <c r="C1206" s="118" t="s">
        <v>158</v>
      </c>
      <c r="D1206" s="118" t="s">
        <v>1008</v>
      </c>
      <c r="E1206" s="206" t="s">
        <v>720</v>
      </c>
      <c r="F1206" s="207"/>
      <c r="G1206" s="118" t="s">
        <v>721</v>
      </c>
      <c r="H1206" s="118">
        <v>0.11899999999999999</v>
      </c>
      <c r="I1206" s="118">
        <v>19.47</v>
      </c>
      <c r="J1206" s="118">
        <v>2.31</v>
      </c>
    </row>
    <row r="1207" spans="1:10" ht="36" hidden="1" customHeight="1" x14ac:dyDescent="0.3">
      <c r="A1207" s="117" t="s">
        <v>718</v>
      </c>
      <c r="B1207" s="118">
        <v>88267</v>
      </c>
      <c r="C1207" s="118" t="s">
        <v>158</v>
      </c>
      <c r="D1207" s="118" t="s">
        <v>722</v>
      </c>
      <c r="E1207" s="206" t="s">
        <v>720</v>
      </c>
      <c r="F1207" s="207"/>
      <c r="G1207" s="118" t="s">
        <v>721</v>
      </c>
      <c r="H1207" s="118">
        <v>0.11899999999999999</v>
      </c>
      <c r="I1207" s="118">
        <v>22.94</v>
      </c>
      <c r="J1207" s="118">
        <v>2.72</v>
      </c>
    </row>
    <row r="1208" spans="1:10" ht="24" hidden="1" customHeight="1" x14ac:dyDescent="0.3">
      <c r="A1208" s="122" t="s">
        <v>739</v>
      </c>
      <c r="B1208" s="123">
        <v>122</v>
      </c>
      <c r="C1208" s="123" t="s">
        <v>158</v>
      </c>
      <c r="D1208" s="123" t="s">
        <v>1045</v>
      </c>
      <c r="E1208" s="215" t="s">
        <v>783</v>
      </c>
      <c r="F1208" s="216"/>
      <c r="G1208" s="123" t="s">
        <v>152</v>
      </c>
      <c r="H1208" s="123">
        <v>8.9999999999999993E-3</v>
      </c>
      <c r="I1208" s="123">
        <v>64.319999999999993</v>
      </c>
      <c r="J1208" s="123">
        <v>0.56999999999999995</v>
      </c>
    </row>
    <row r="1209" spans="1:10" ht="24" hidden="1" customHeight="1" x14ac:dyDescent="0.3">
      <c r="A1209" s="122" t="s">
        <v>739</v>
      </c>
      <c r="B1209" s="123">
        <v>829</v>
      </c>
      <c r="C1209" s="123" t="s">
        <v>158</v>
      </c>
      <c r="D1209" s="123" t="s">
        <v>1048</v>
      </c>
      <c r="E1209" s="215" t="s">
        <v>783</v>
      </c>
      <c r="F1209" s="216"/>
      <c r="G1209" s="123" t="s">
        <v>152</v>
      </c>
      <c r="H1209" s="123">
        <v>1</v>
      </c>
      <c r="I1209" s="123">
        <v>1.24</v>
      </c>
      <c r="J1209" s="123">
        <v>1.24</v>
      </c>
    </row>
    <row r="1210" spans="1:10" ht="14.25" hidden="1" customHeight="1" x14ac:dyDescent="0.3">
      <c r="A1210" s="122" t="s">
        <v>739</v>
      </c>
      <c r="B1210" s="123">
        <v>20083</v>
      </c>
      <c r="C1210" s="123" t="s">
        <v>158</v>
      </c>
      <c r="D1210" s="123" t="s">
        <v>1040</v>
      </c>
      <c r="E1210" s="215" t="s">
        <v>783</v>
      </c>
      <c r="F1210" s="216"/>
      <c r="G1210" s="123" t="s">
        <v>152</v>
      </c>
      <c r="H1210" s="123">
        <v>1.0999999999999999E-2</v>
      </c>
      <c r="I1210" s="123">
        <v>72.87</v>
      </c>
      <c r="J1210" s="123">
        <v>0.8</v>
      </c>
    </row>
    <row r="1211" spans="1:10" ht="14.25" hidden="1" customHeight="1" x14ac:dyDescent="0.3">
      <c r="A1211" s="122" t="s">
        <v>739</v>
      </c>
      <c r="B1211" s="123">
        <v>38383</v>
      </c>
      <c r="C1211" s="123" t="s">
        <v>158</v>
      </c>
      <c r="D1211" s="123" t="s">
        <v>1025</v>
      </c>
      <c r="E1211" s="215" t="s">
        <v>783</v>
      </c>
      <c r="F1211" s="216"/>
      <c r="G1211" s="123" t="s">
        <v>152</v>
      </c>
      <c r="H1211" s="123">
        <v>0.06</v>
      </c>
      <c r="I1211" s="123">
        <v>2.9</v>
      </c>
      <c r="J1211" s="123">
        <v>0.17</v>
      </c>
    </row>
    <row r="1212" spans="1:10" ht="30" hidden="1" customHeight="1" x14ac:dyDescent="0.3">
      <c r="A1212" s="142" t="s">
        <v>111</v>
      </c>
      <c r="B1212" s="142" t="s">
        <v>111</v>
      </c>
      <c r="C1212" s="142" t="s">
        <v>111</v>
      </c>
      <c r="D1212" s="142" t="s">
        <v>111</v>
      </c>
      <c r="E1212" s="142" t="s">
        <v>731</v>
      </c>
      <c r="F1212" s="142">
        <v>3.86</v>
      </c>
      <c r="G1212" s="142" t="s">
        <v>732</v>
      </c>
      <c r="H1212" s="142">
        <v>0</v>
      </c>
      <c r="I1212" s="142" t="s">
        <v>733</v>
      </c>
      <c r="J1212" s="142">
        <v>3.86</v>
      </c>
    </row>
    <row r="1213" spans="1:10" ht="1.1499999999999999" hidden="1" customHeight="1" x14ac:dyDescent="0.3">
      <c r="A1213" s="142" t="s">
        <v>111</v>
      </c>
      <c r="B1213" s="142" t="s">
        <v>111</v>
      </c>
      <c r="C1213" s="142" t="s">
        <v>111</v>
      </c>
      <c r="D1213" s="142" t="s">
        <v>111</v>
      </c>
      <c r="E1213" s="142" t="s">
        <v>734</v>
      </c>
      <c r="F1213" s="142">
        <v>1.83</v>
      </c>
      <c r="G1213" s="142" t="s">
        <v>111</v>
      </c>
      <c r="H1213" s="208" t="s">
        <v>735</v>
      </c>
      <c r="I1213" s="208"/>
      <c r="J1213" s="142">
        <v>9.64</v>
      </c>
    </row>
    <row r="1214" spans="1:10" ht="18" hidden="1" customHeight="1" x14ac:dyDescent="0.3">
      <c r="A1214" s="132" t="s">
        <v>111</v>
      </c>
      <c r="B1214" s="132" t="s">
        <v>111</v>
      </c>
      <c r="C1214" s="132" t="s">
        <v>111</v>
      </c>
      <c r="D1214" s="132" t="s">
        <v>111</v>
      </c>
      <c r="E1214" s="132" t="s">
        <v>111</v>
      </c>
      <c r="F1214" s="132" t="s">
        <v>111</v>
      </c>
      <c r="G1214" s="132" t="s">
        <v>736</v>
      </c>
      <c r="H1214" s="132">
        <v>1</v>
      </c>
      <c r="I1214" s="132" t="s">
        <v>737</v>
      </c>
      <c r="J1214" s="132">
        <v>9.64</v>
      </c>
    </row>
    <row r="1215" spans="1:10" ht="24" hidden="1" customHeight="1" x14ac:dyDescent="0.3">
      <c r="A1215" s="120" t="s">
        <v>111</v>
      </c>
      <c r="B1215" s="120" t="s">
        <v>111</v>
      </c>
      <c r="C1215" s="120" t="s">
        <v>111</v>
      </c>
      <c r="D1215" s="120" t="s">
        <v>111</v>
      </c>
      <c r="E1215" s="120" t="s">
        <v>111</v>
      </c>
      <c r="F1215" s="120" t="s">
        <v>111</v>
      </c>
      <c r="G1215" s="120" t="s">
        <v>111</v>
      </c>
      <c r="H1215" s="120" t="s">
        <v>111</v>
      </c>
      <c r="I1215" s="120" t="s">
        <v>111</v>
      </c>
      <c r="J1215" s="120" t="s">
        <v>111</v>
      </c>
    </row>
    <row r="1216" spans="1:10" ht="24" hidden="1" customHeight="1" x14ac:dyDescent="0.3">
      <c r="A1216" s="121" t="s">
        <v>424</v>
      </c>
      <c r="B1216" s="115" t="s">
        <v>140</v>
      </c>
      <c r="C1216" s="115" t="s">
        <v>141</v>
      </c>
      <c r="D1216" s="115" t="s">
        <v>10</v>
      </c>
      <c r="E1216" s="211" t="s">
        <v>715</v>
      </c>
      <c r="F1216" s="212"/>
      <c r="G1216" s="115" t="s">
        <v>142</v>
      </c>
      <c r="H1216" s="115" t="s">
        <v>143</v>
      </c>
      <c r="I1216" s="115" t="s">
        <v>144</v>
      </c>
      <c r="J1216" s="115" t="s">
        <v>11</v>
      </c>
    </row>
    <row r="1217" spans="1:10" ht="24" hidden="1" customHeight="1" x14ac:dyDescent="0.3">
      <c r="A1217" s="108" t="s">
        <v>716</v>
      </c>
      <c r="B1217" s="109">
        <v>89363</v>
      </c>
      <c r="C1217" s="109" t="s">
        <v>158</v>
      </c>
      <c r="D1217" s="109" t="s">
        <v>425</v>
      </c>
      <c r="E1217" s="213" t="s">
        <v>748</v>
      </c>
      <c r="F1217" s="214"/>
      <c r="G1217" s="109" t="s">
        <v>152</v>
      </c>
      <c r="H1217" s="109">
        <v>1</v>
      </c>
      <c r="I1217" s="109">
        <v>9.5</v>
      </c>
      <c r="J1217" s="109">
        <v>9.5</v>
      </c>
    </row>
    <row r="1218" spans="1:10" ht="24" hidden="1" customHeight="1" x14ac:dyDescent="0.3">
      <c r="A1218" s="117" t="s">
        <v>718</v>
      </c>
      <c r="B1218" s="118">
        <v>88248</v>
      </c>
      <c r="C1218" s="118" t="s">
        <v>158</v>
      </c>
      <c r="D1218" s="118" t="s">
        <v>1008</v>
      </c>
      <c r="E1218" s="206" t="s">
        <v>720</v>
      </c>
      <c r="F1218" s="207"/>
      <c r="G1218" s="118" t="s">
        <v>721</v>
      </c>
      <c r="H1218" s="118">
        <v>0.152</v>
      </c>
      <c r="I1218" s="118">
        <v>19.47</v>
      </c>
      <c r="J1218" s="118">
        <v>2.95</v>
      </c>
    </row>
    <row r="1219" spans="1:10" ht="24" hidden="1" customHeight="1" x14ac:dyDescent="0.3">
      <c r="A1219" s="117" t="s">
        <v>718</v>
      </c>
      <c r="B1219" s="118">
        <v>88267</v>
      </c>
      <c r="C1219" s="118" t="s">
        <v>158</v>
      </c>
      <c r="D1219" s="118" t="s">
        <v>722</v>
      </c>
      <c r="E1219" s="206" t="s">
        <v>720</v>
      </c>
      <c r="F1219" s="207"/>
      <c r="G1219" s="118" t="s">
        <v>721</v>
      </c>
      <c r="H1219" s="118">
        <v>0.152</v>
      </c>
      <c r="I1219" s="118">
        <v>22.94</v>
      </c>
      <c r="J1219" s="118">
        <v>3.48</v>
      </c>
    </row>
    <row r="1220" spans="1:10" ht="24" hidden="1" customHeight="1" x14ac:dyDescent="0.3">
      <c r="A1220" s="122" t="s">
        <v>739</v>
      </c>
      <c r="B1220" s="123">
        <v>122</v>
      </c>
      <c r="C1220" s="123" t="s">
        <v>158</v>
      </c>
      <c r="D1220" s="123" t="s">
        <v>1045</v>
      </c>
      <c r="E1220" s="215" t="s">
        <v>783</v>
      </c>
      <c r="F1220" s="216"/>
      <c r="G1220" s="123" t="s">
        <v>152</v>
      </c>
      <c r="H1220" s="123">
        <v>7.1000000000000004E-3</v>
      </c>
      <c r="I1220" s="123">
        <v>64.319999999999993</v>
      </c>
      <c r="J1220" s="123">
        <v>0.45</v>
      </c>
    </row>
    <row r="1221" spans="1:10" ht="24" hidden="1" customHeight="1" x14ac:dyDescent="0.3">
      <c r="A1221" s="122" t="s">
        <v>739</v>
      </c>
      <c r="B1221" s="123">
        <v>3500</v>
      </c>
      <c r="C1221" s="123" t="s">
        <v>158</v>
      </c>
      <c r="D1221" s="123" t="s">
        <v>1049</v>
      </c>
      <c r="E1221" s="215" t="s">
        <v>783</v>
      </c>
      <c r="F1221" s="216"/>
      <c r="G1221" s="123" t="s">
        <v>152</v>
      </c>
      <c r="H1221" s="123">
        <v>1</v>
      </c>
      <c r="I1221" s="123">
        <v>1.95</v>
      </c>
      <c r="J1221" s="123">
        <v>1.95</v>
      </c>
    </row>
    <row r="1222" spans="1:10" ht="14.25" hidden="1" customHeight="1" x14ac:dyDescent="0.3">
      <c r="A1222" s="122" t="s">
        <v>739</v>
      </c>
      <c r="B1222" s="123">
        <v>20083</v>
      </c>
      <c r="C1222" s="123" t="s">
        <v>158</v>
      </c>
      <c r="D1222" s="123" t="s">
        <v>1040</v>
      </c>
      <c r="E1222" s="215" t="s">
        <v>783</v>
      </c>
      <c r="F1222" s="216"/>
      <c r="G1222" s="123" t="s">
        <v>152</v>
      </c>
      <c r="H1222" s="123">
        <v>8.0000000000000002E-3</v>
      </c>
      <c r="I1222" s="123">
        <v>72.87</v>
      </c>
      <c r="J1222" s="123">
        <v>0.57999999999999996</v>
      </c>
    </row>
    <row r="1223" spans="1:10" ht="14.25" hidden="1" customHeight="1" x14ac:dyDescent="0.3">
      <c r="A1223" s="122" t="s">
        <v>739</v>
      </c>
      <c r="B1223" s="123">
        <v>38383</v>
      </c>
      <c r="C1223" s="123" t="s">
        <v>158</v>
      </c>
      <c r="D1223" s="123" t="s">
        <v>1025</v>
      </c>
      <c r="E1223" s="215" t="s">
        <v>783</v>
      </c>
      <c r="F1223" s="216"/>
      <c r="G1223" s="123" t="s">
        <v>152</v>
      </c>
      <c r="H1223" s="123">
        <v>3.3799999999999997E-2</v>
      </c>
      <c r="I1223" s="123">
        <v>2.9</v>
      </c>
      <c r="J1223" s="123">
        <v>0.09</v>
      </c>
    </row>
    <row r="1224" spans="1:10" ht="30" hidden="1" customHeight="1" x14ac:dyDescent="0.3">
      <c r="A1224" s="142" t="s">
        <v>111</v>
      </c>
      <c r="B1224" s="142" t="s">
        <v>111</v>
      </c>
      <c r="C1224" s="142" t="s">
        <v>111</v>
      </c>
      <c r="D1224" s="142" t="s">
        <v>111</v>
      </c>
      <c r="E1224" s="142" t="s">
        <v>731</v>
      </c>
      <c r="F1224" s="142">
        <v>4.93</v>
      </c>
      <c r="G1224" s="142" t="s">
        <v>732</v>
      </c>
      <c r="H1224" s="142">
        <v>0</v>
      </c>
      <c r="I1224" s="142" t="s">
        <v>733</v>
      </c>
      <c r="J1224" s="142">
        <v>4.93</v>
      </c>
    </row>
    <row r="1225" spans="1:10" ht="1.1499999999999999" hidden="1" customHeight="1" x14ac:dyDescent="0.3">
      <c r="A1225" s="142" t="s">
        <v>111</v>
      </c>
      <c r="B1225" s="142" t="s">
        <v>111</v>
      </c>
      <c r="C1225" s="142" t="s">
        <v>111</v>
      </c>
      <c r="D1225" s="142" t="s">
        <v>111</v>
      </c>
      <c r="E1225" s="142" t="s">
        <v>734</v>
      </c>
      <c r="F1225" s="142">
        <v>2.23</v>
      </c>
      <c r="G1225" s="142" t="s">
        <v>111</v>
      </c>
      <c r="H1225" s="208" t="s">
        <v>735</v>
      </c>
      <c r="I1225" s="208"/>
      <c r="J1225" s="142">
        <v>11.73</v>
      </c>
    </row>
    <row r="1226" spans="1:10" ht="18" hidden="1" customHeight="1" x14ac:dyDescent="0.3">
      <c r="A1226" s="132" t="s">
        <v>111</v>
      </c>
      <c r="B1226" s="132" t="s">
        <v>111</v>
      </c>
      <c r="C1226" s="132" t="s">
        <v>111</v>
      </c>
      <c r="D1226" s="132" t="s">
        <v>111</v>
      </c>
      <c r="E1226" s="132" t="s">
        <v>111</v>
      </c>
      <c r="F1226" s="132" t="s">
        <v>111</v>
      </c>
      <c r="G1226" s="132" t="s">
        <v>736</v>
      </c>
      <c r="H1226" s="132">
        <v>3</v>
      </c>
      <c r="I1226" s="132" t="s">
        <v>737</v>
      </c>
      <c r="J1226" s="132">
        <v>35.19</v>
      </c>
    </row>
    <row r="1227" spans="1:10" ht="24" hidden="1" customHeight="1" x14ac:dyDescent="0.3">
      <c r="A1227" s="120" t="s">
        <v>111</v>
      </c>
      <c r="B1227" s="120" t="s">
        <v>111</v>
      </c>
      <c r="C1227" s="120" t="s">
        <v>111</v>
      </c>
      <c r="D1227" s="120" t="s">
        <v>111</v>
      </c>
      <c r="E1227" s="120" t="s">
        <v>111</v>
      </c>
      <c r="F1227" s="120" t="s">
        <v>111</v>
      </c>
      <c r="G1227" s="120" t="s">
        <v>111</v>
      </c>
      <c r="H1227" s="120" t="s">
        <v>111</v>
      </c>
      <c r="I1227" s="120" t="s">
        <v>111</v>
      </c>
      <c r="J1227" s="120" t="s">
        <v>111</v>
      </c>
    </row>
    <row r="1228" spans="1:10" ht="24" hidden="1" customHeight="1" x14ac:dyDescent="0.3">
      <c r="A1228" s="121" t="s">
        <v>426</v>
      </c>
      <c r="B1228" s="115" t="s">
        <v>140</v>
      </c>
      <c r="C1228" s="115" t="s">
        <v>141</v>
      </c>
      <c r="D1228" s="115" t="s">
        <v>10</v>
      </c>
      <c r="E1228" s="211" t="s">
        <v>715</v>
      </c>
      <c r="F1228" s="212"/>
      <c r="G1228" s="115" t="s">
        <v>142</v>
      </c>
      <c r="H1228" s="115" t="s">
        <v>143</v>
      </c>
      <c r="I1228" s="115" t="s">
        <v>144</v>
      </c>
      <c r="J1228" s="115" t="s">
        <v>11</v>
      </c>
    </row>
    <row r="1229" spans="1:10" ht="24" hidden="1" customHeight="1" x14ac:dyDescent="0.3">
      <c r="A1229" s="108" t="s">
        <v>716</v>
      </c>
      <c r="B1229" s="109">
        <v>89408</v>
      </c>
      <c r="C1229" s="109" t="s">
        <v>158</v>
      </c>
      <c r="D1229" s="109" t="s">
        <v>427</v>
      </c>
      <c r="E1229" s="213" t="s">
        <v>748</v>
      </c>
      <c r="F1229" s="214"/>
      <c r="G1229" s="109" t="s">
        <v>152</v>
      </c>
      <c r="H1229" s="109">
        <v>1</v>
      </c>
      <c r="I1229" s="109">
        <v>7.8</v>
      </c>
      <c r="J1229" s="109">
        <v>7.8</v>
      </c>
    </row>
    <row r="1230" spans="1:10" ht="24" hidden="1" customHeight="1" x14ac:dyDescent="0.3">
      <c r="A1230" s="117" t="s">
        <v>718</v>
      </c>
      <c r="B1230" s="118">
        <v>88248</v>
      </c>
      <c r="C1230" s="118" t="s">
        <v>158</v>
      </c>
      <c r="D1230" s="118" t="s">
        <v>1008</v>
      </c>
      <c r="E1230" s="206" t="s">
        <v>720</v>
      </c>
      <c r="F1230" s="207"/>
      <c r="G1230" s="118" t="s">
        <v>721</v>
      </c>
      <c r="H1230" s="118">
        <v>0.13589999999999999</v>
      </c>
      <c r="I1230" s="118">
        <v>19.47</v>
      </c>
      <c r="J1230" s="118">
        <v>2.64</v>
      </c>
    </row>
    <row r="1231" spans="1:10" ht="14.25" hidden="1" customHeight="1" x14ac:dyDescent="0.3">
      <c r="A1231" s="117" t="s">
        <v>718</v>
      </c>
      <c r="B1231" s="118">
        <v>88267</v>
      </c>
      <c r="C1231" s="118" t="s">
        <v>158</v>
      </c>
      <c r="D1231" s="118" t="s">
        <v>722</v>
      </c>
      <c r="E1231" s="206" t="s">
        <v>720</v>
      </c>
      <c r="F1231" s="207"/>
      <c r="G1231" s="118" t="s">
        <v>721</v>
      </c>
      <c r="H1231" s="118">
        <v>0.13589999999999999</v>
      </c>
      <c r="I1231" s="118">
        <v>22.94</v>
      </c>
      <c r="J1231" s="118">
        <v>3.11</v>
      </c>
    </row>
    <row r="1232" spans="1:10" ht="14.25" hidden="1" customHeight="1" x14ac:dyDescent="0.3">
      <c r="A1232" s="122" t="s">
        <v>739</v>
      </c>
      <c r="B1232" s="123">
        <v>122</v>
      </c>
      <c r="C1232" s="123" t="s">
        <v>158</v>
      </c>
      <c r="D1232" s="123" t="s">
        <v>1045</v>
      </c>
      <c r="E1232" s="215" t="s">
        <v>783</v>
      </c>
      <c r="F1232" s="216"/>
      <c r="G1232" s="123" t="s">
        <v>152</v>
      </c>
      <c r="H1232" s="123">
        <v>7.1000000000000004E-3</v>
      </c>
      <c r="I1232" s="123">
        <v>64.319999999999993</v>
      </c>
      <c r="J1232" s="123">
        <v>0.45</v>
      </c>
    </row>
    <row r="1233" spans="1:10" ht="30" hidden="1" customHeight="1" x14ac:dyDescent="0.3">
      <c r="A1233" s="122" t="s">
        <v>739</v>
      </c>
      <c r="B1233" s="123">
        <v>3529</v>
      </c>
      <c r="C1233" s="123" t="s">
        <v>158</v>
      </c>
      <c r="D1233" s="123" t="s">
        <v>1050</v>
      </c>
      <c r="E1233" s="215" t="s">
        <v>783</v>
      </c>
      <c r="F1233" s="216"/>
      <c r="G1233" s="123" t="s">
        <v>152</v>
      </c>
      <c r="H1233" s="123">
        <v>1</v>
      </c>
      <c r="I1233" s="123">
        <v>0.94</v>
      </c>
      <c r="J1233" s="123">
        <v>0.94</v>
      </c>
    </row>
    <row r="1234" spans="1:10" ht="1.1499999999999999" hidden="1" customHeight="1" x14ac:dyDescent="0.3">
      <c r="A1234" s="122" t="s">
        <v>739</v>
      </c>
      <c r="B1234" s="123">
        <v>20083</v>
      </c>
      <c r="C1234" s="123" t="s">
        <v>158</v>
      </c>
      <c r="D1234" s="123" t="s">
        <v>1040</v>
      </c>
      <c r="E1234" s="215" t="s">
        <v>783</v>
      </c>
      <c r="F1234" s="216"/>
      <c r="G1234" s="123" t="s">
        <v>152</v>
      </c>
      <c r="H1234" s="123">
        <v>8.0000000000000002E-3</v>
      </c>
      <c r="I1234" s="123">
        <v>72.87</v>
      </c>
      <c r="J1234" s="123">
        <v>0.57999999999999996</v>
      </c>
    </row>
    <row r="1235" spans="1:10" ht="24" hidden="1" customHeight="1" x14ac:dyDescent="0.3">
      <c r="A1235" s="122" t="s">
        <v>739</v>
      </c>
      <c r="B1235" s="123">
        <v>38383</v>
      </c>
      <c r="C1235" s="123" t="s">
        <v>158</v>
      </c>
      <c r="D1235" s="123" t="s">
        <v>1025</v>
      </c>
      <c r="E1235" s="215" t="s">
        <v>783</v>
      </c>
      <c r="F1235" s="216"/>
      <c r="G1235" s="123" t="s">
        <v>152</v>
      </c>
      <c r="H1235" s="123">
        <v>3.0200000000000001E-2</v>
      </c>
      <c r="I1235" s="123">
        <v>2.9</v>
      </c>
      <c r="J1235" s="123">
        <v>0.08</v>
      </c>
    </row>
    <row r="1236" spans="1:10" ht="18" hidden="1" customHeight="1" x14ac:dyDescent="0.3">
      <c r="A1236" s="142" t="s">
        <v>111</v>
      </c>
      <c r="B1236" s="142" t="s">
        <v>111</v>
      </c>
      <c r="C1236" s="142" t="s">
        <v>111</v>
      </c>
      <c r="D1236" s="142" t="s">
        <v>111</v>
      </c>
      <c r="E1236" s="142" t="s">
        <v>731</v>
      </c>
      <c r="F1236" s="142">
        <v>4.41</v>
      </c>
      <c r="G1236" s="142" t="s">
        <v>732</v>
      </c>
      <c r="H1236" s="142">
        <v>0</v>
      </c>
      <c r="I1236" s="142" t="s">
        <v>733</v>
      </c>
      <c r="J1236" s="142">
        <v>4.41</v>
      </c>
    </row>
    <row r="1237" spans="1:10" ht="36" hidden="1" customHeight="1" x14ac:dyDescent="0.3">
      <c r="A1237" s="142" t="s">
        <v>111</v>
      </c>
      <c r="B1237" s="142" t="s">
        <v>111</v>
      </c>
      <c r="C1237" s="142" t="s">
        <v>111</v>
      </c>
      <c r="D1237" s="142" t="s">
        <v>111</v>
      </c>
      <c r="E1237" s="142" t="s">
        <v>734</v>
      </c>
      <c r="F1237" s="142">
        <v>1.83</v>
      </c>
      <c r="G1237" s="142" t="s">
        <v>111</v>
      </c>
      <c r="H1237" s="208" t="s">
        <v>735</v>
      </c>
      <c r="I1237" s="208"/>
      <c r="J1237" s="142">
        <v>9.6300000000000008</v>
      </c>
    </row>
    <row r="1238" spans="1:10" ht="36" hidden="1" customHeight="1" x14ac:dyDescent="0.3">
      <c r="A1238" s="132" t="s">
        <v>111</v>
      </c>
      <c r="B1238" s="132" t="s">
        <v>111</v>
      </c>
      <c r="C1238" s="132" t="s">
        <v>111</v>
      </c>
      <c r="D1238" s="132" t="s">
        <v>111</v>
      </c>
      <c r="E1238" s="132" t="s">
        <v>111</v>
      </c>
      <c r="F1238" s="132" t="s">
        <v>111</v>
      </c>
      <c r="G1238" s="132" t="s">
        <v>736</v>
      </c>
      <c r="H1238" s="132">
        <v>66</v>
      </c>
      <c r="I1238" s="132" t="s">
        <v>737</v>
      </c>
      <c r="J1238" s="132">
        <v>635.58000000000004</v>
      </c>
    </row>
    <row r="1239" spans="1:10" ht="36" hidden="1" customHeight="1" x14ac:dyDescent="0.3">
      <c r="A1239" s="120" t="s">
        <v>111</v>
      </c>
      <c r="B1239" s="120" t="s">
        <v>111</v>
      </c>
      <c r="C1239" s="120" t="s">
        <v>111</v>
      </c>
      <c r="D1239" s="120" t="s">
        <v>111</v>
      </c>
      <c r="E1239" s="120" t="s">
        <v>111</v>
      </c>
      <c r="F1239" s="120" t="s">
        <v>111</v>
      </c>
      <c r="G1239" s="120" t="s">
        <v>111</v>
      </c>
      <c r="H1239" s="120" t="s">
        <v>111</v>
      </c>
      <c r="I1239" s="120" t="s">
        <v>111</v>
      </c>
      <c r="J1239" s="120" t="s">
        <v>111</v>
      </c>
    </row>
    <row r="1240" spans="1:10" ht="24" hidden="1" customHeight="1" x14ac:dyDescent="0.3">
      <c r="A1240" s="121" t="s">
        <v>428</v>
      </c>
      <c r="B1240" s="115" t="s">
        <v>140</v>
      </c>
      <c r="C1240" s="115" t="s">
        <v>141</v>
      </c>
      <c r="D1240" s="115" t="s">
        <v>10</v>
      </c>
      <c r="E1240" s="211" t="s">
        <v>715</v>
      </c>
      <c r="F1240" s="212"/>
      <c r="G1240" s="115" t="s">
        <v>142</v>
      </c>
      <c r="H1240" s="115" t="s">
        <v>143</v>
      </c>
      <c r="I1240" s="115" t="s">
        <v>144</v>
      </c>
      <c r="J1240" s="115" t="s">
        <v>11</v>
      </c>
    </row>
    <row r="1241" spans="1:10" ht="24" hidden="1" customHeight="1" x14ac:dyDescent="0.3">
      <c r="A1241" s="108" t="s">
        <v>716</v>
      </c>
      <c r="B1241" s="109">
        <v>89413</v>
      </c>
      <c r="C1241" s="109" t="s">
        <v>158</v>
      </c>
      <c r="D1241" s="109" t="s">
        <v>429</v>
      </c>
      <c r="E1241" s="213" t="s">
        <v>748</v>
      </c>
      <c r="F1241" s="214"/>
      <c r="G1241" s="109" t="s">
        <v>152</v>
      </c>
      <c r="H1241" s="109">
        <v>1</v>
      </c>
      <c r="I1241" s="109">
        <v>11.51</v>
      </c>
      <c r="J1241" s="109">
        <v>11.51</v>
      </c>
    </row>
    <row r="1242" spans="1:10" ht="36" hidden="1" customHeight="1" x14ac:dyDescent="0.3">
      <c r="A1242" s="117" t="s">
        <v>718</v>
      </c>
      <c r="B1242" s="118">
        <v>88248</v>
      </c>
      <c r="C1242" s="118" t="s">
        <v>158</v>
      </c>
      <c r="D1242" s="118" t="s">
        <v>1008</v>
      </c>
      <c r="E1242" s="206" t="s">
        <v>720</v>
      </c>
      <c r="F1242" s="207"/>
      <c r="G1242" s="118" t="s">
        <v>721</v>
      </c>
      <c r="H1242" s="118">
        <v>0.16209999999999999</v>
      </c>
      <c r="I1242" s="118">
        <v>19.47</v>
      </c>
      <c r="J1242" s="118">
        <v>3.15</v>
      </c>
    </row>
    <row r="1243" spans="1:10" ht="72" hidden="1" customHeight="1" x14ac:dyDescent="0.3">
      <c r="A1243" s="117" t="s">
        <v>718</v>
      </c>
      <c r="B1243" s="118">
        <v>88267</v>
      </c>
      <c r="C1243" s="118" t="s">
        <v>158</v>
      </c>
      <c r="D1243" s="118" t="s">
        <v>722</v>
      </c>
      <c r="E1243" s="206" t="s">
        <v>720</v>
      </c>
      <c r="F1243" s="207"/>
      <c r="G1243" s="118" t="s">
        <v>721</v>
      </c>
      <c r="H1243" s="118">
        <v>0.16209999999999999</v>
      </c>
      <c r="I1243" s="118">
        <v>22.94</v>
      </c>
      <c r="J1243" s="118">
        <v>3.71</v>
      </c>
    </row>
    <row r="1244" spans="1:10" ht="14.25" hidden="1" customHeight="1" x14ac:dyDescent="0.3">
      <c r="A1244" s="122" t="s">
        <v>739</v>
      </c>
      <c r="B1244" s="123">
        <v>122</v>
      </c>
      <c r="C1244" s="123" t="s">
        <v>158</v>
      </c>
      <c r="D1244" s="123" t="s">
        <v>1045</v>
      </c>
      <c r="E1244" s="215" t="s">
        <v>783</v>
      </c>
      <c r="F1244" s="216"/>
      <c r="G1244" s="123" t="s">
        <v>152</v>
      </c>
      <c r="H1244" s="123">
        <v>9.4000000000000004E-3</v>
      </c>
      <c r="I1244" s="123">
        <v>64.319999999999993</v>
      </c>
      <c r="J1244" s="123">
        <v>0.6</v>
      </c>
    </row>
    <row r="1245" spans="1:10" ht="14.25" hidden="1" customHeight="1" x14ac:dyDescent="0.3">
      <c r="A1245" s="122" t="s">
        <v>739</v>
      </c>
      <c r="B1245" s="123">
        <v>3536</v>
      </c>
      <c r="C1245" s="123" t="s">
        <v>158</v>
      </c>
      <c r="D1245" s="123" t="s">
        <v>1051</v>
      </c>
      <c r="E1245" s="215" t="s">
        <v>783</v>
      </c>
      <c r="F1245" s="216"/>
      <c r="G1245" s="123" t="s">
        <v>152</v>
      </c>
      <c r="H1245" s="123">
        <v>1</v>
      </c>
      <c r="I1245" s="123">
        <v>3.15</v>
      </c>
      <c r="J1245" s="123">
        <v>3.15</v>
      </c>
    </row>
    <row r="1246" spans="1:10" ht="30" hidden="1" customHeight="1" x14ac:dyDescent="0.3">
      <c r="A1246" s="122" t="s">
        <v>739</v>
      </c>
      <c r="B1246" s="123">
        <v>20083</v>
      </c>
      <c r="C1246" s="123" t="s">
        <v>158</v>
      </c>
      <c r="D1246" s="123" t="s">
        <v>1040</v>
      </c>
      <c r="E1246" s="215" t="s">
        <v>783</v>
      </c>
      <c r="F1246" s="216"/>
      <c r="G1246" s="123" t="s">
        <v>152</v>
      </c>
      <c r="H1246" s="123">
        <v>1.0999999999999999E-2</v>
      </c>
      <c r="I1246" s="123">
        <v>72.87</v>
      </c>
      <c r="J1246" s="123">
        <v>0.8</v>
      </c>
    </row>
    <row r="1247" spans="1:10" ht="1.1499999999999999" hidden="1" customHeight="1" x14ac:dyDescent="0.3">
      <c r="A1247" s="122" t="s">
        <v>739</v>
      </c>
      <c r="B1247" s="123">
        <v>38383</v>
      </c>
      <c r="C1247" s="123" t="s">
        <v>158</v>
      </c>
      <c r="D1247" s="123" t="s">
        <v>1025</v>
      </c>
      <c r="E1247" s="215" t="s">
        <v>783</v>
      </c>
      <c r="F1247" s="216"/>
      <c r="G1247" s="123" t="s">
        <v>152</v>
      </c>
      <c r="H1247" s="123">
        <v>3.5999999999999997E-2</v>
      </c>
      <c r="I1247" s="123">
        <v>2.9</v>
      </c>
      <c r="J1247" s="123">
        <v>0.1</v>
      </c>
    </row>
    <row r="1248" spans="1:10" ht="18" hidden="1" customHeight="1" x14ac:dyDescent="0.3">
      <c r="A1248" s="142" t="s">
        <v>111</v>
      </c>
      <c r="B1248" s="142" t="s">
        <v>111</v>
      </c>
      <c r="C1248" s="142" t="s">
        <v>111</v>
      </c>
      <c r="D1248" s="142" t="s">
        <v>111</v>
      </c>
      <c r="E1248" s="142" t="s">
        <v>731</v>
      </c>
      <c r="F1248" s="142">
        <v>5.26</v>
      </c>
      <c r="G1248" s="142" t="s">
        <v>732</v>
      </c>
      <c r="H1248" s="142">
        <v>0</v>
      </c>
      <c r="I1248" s="142" t="s">
        <v>733</v>
      </c>
      <c r="J1248" s="142">
        <v>5.26</v>
      </c>
    </row>
    <row r="1249" spans="1:10" ht="24" hidden="1" customHeight="1" x14ac:dyDescent="0.3">
      <c r="A1249" s="142" t="s">
        <v>111</v>
      </c>
      <c r="B1249" s="142" t="s">
        <v>111</v>
      </c>
      <c r="C1249" s="142" t="s">
        <v>111</v>
      </c>
      <c r="D1249" s="142" t="s">
        <v>111</v>
      </c>
      <c r="E1249" s="142" t="s">
        <v>734</v>
      </c>
      <c r="F1249" s="142">
        <v>2.7</v>
      </c>
      <c r="G1249" s="142" t="s">
        <v>111</v>
      </c>
      <c r="H1249" s="208" t="s">
        <v>735</v>
      </c>
      <c r="I1249" s="208"/>
      <c r="J1249" s="142">
        <v>14.21</v>
      </c>
    </row>
    <row r="1250" spans="1:10" ht="36" hidden="1" customHeight="1" x14ac:dyDescent="0.3">
      <c r="A1250" s="132" t="s">
        <v>111</v>
      </c>
      <c r="B1250" s="132" t="s">
        <v>111</v>
      </c>
      <c r="C1250" s="132" t="s">
        <v>111</v>
      </c>
      <c r="D1250" s="132" t="s">
        <v>111</v>
      </c>
      <c r="E1250" s="132" t="s">
        <v>111</v>
      </c>
      <c r="F1250" s="132" t="s">
        <v>111</v>
      </c>
      <c r="G1250" s="132" t="s">
        <v>736</v>
      </c>
      <c r="H1250" s="132">
        <v>1</v>
      </c>
      <c r="I1250" s="132" t="s">
        <v>737</v>
      </c>
      <c r="J1250" s="132">
        <v>14.21</v>
      </c>
    </row>
    <row r="1251" spans="1:10" ht="36" hidden="1" customHeight="1" x14ac:dyDescent="0.3">
      <c r="A1251" s="120" t="s">
        <v>111</v>
      </c>
      <c r="B1251" s="120" t="s">
        <v>111</v>
      </c>
      <c r="C1251" s="120" t="s">
        <v>111</v>
      </c>
      <c r="D1251" s="120" t="s">
        <v>111</v>
      </c>
      <c r="E1251" s="120" t="s">
        <v>111</v>
      </c>
      <c r="F1251" s="120" t="s">
        <v>111</v>
      </c>
      <c r="G1251" s="120" t="s">
        <v>111</v>
      </c>
      <c r="H1251" s="120" t="s">
        <v>111</v>
      </c>
      <c r="I1251" s="120" t="s">
        <v>111</v>
      </c>
      <c r="J1251" s="120" t="s">
        <v>111</v>
      </c>
    </row>
    <row r="1252" spans="1:10" ht="24" hidden="1" customHeight="1" x14ac:dyDescent="0.3">
      <c r="A1252" s="121" t="s">
        <v>430</v>
      </c>
      <c r="B1252" s="115" t="s">
        <v>140</v>
      </c>
      <c r="C1252" s="115" t="s">
        <v>141</v>
      </c>
      <c r="D1252" s="115" t="s">
        <v>10</v>
      </c>
      <c r="E1252" s="211" t="s">
        <v>715</v>
      </c>
      <c r="F1252" s="212"/>
      <c r="G1252" s="115" t="s">
        <v>142</v>
      </c>
      <c r="H1252" s="115" t="s">
        <v>143</v>
      </c>
      <c r="I1252" s="115" t="s">
        <v>144</v>
      </c>
      <c r="J1252" s="115" t="s">
        <v>11</v>
      </c>
    </row>
    <row r="1253" spans="1:10" ht="24" hidden="1" customHeight="1" x14ac:dyDescent="0.3">
      <c r="A1253" s="108" t="s">
        <v>716</v>
      </c>
      <c r="B1253" s="109">
        <v>90373</v>
      </c>
      <c r="C1253" s="109" t="s">
        <v>158</v>
      </c>
      <c r="D1253" s="109" t="s">
        <v>431</v>
      </c>
      <c r="E1253" s="213" t="s">
        <v>748</v>
      </c>
      <c r="F1253" s="214"/>
      <c r="G1253" s="109" t="s">
        <v>152</v>
      </c>
      <c r="H1253" s="109">
        <v>1</v>
      </c>
      <c r="I1253" s="109">
        <v>13.47</v>
      </c>
      <c r="J1253" s="109">
        <v>13.47</v>
      </c>
    </row>
    <row r="1254" spans="1:10" ht="24" hidden="1" customHeight="1" x14ac:dyDescent="0.3">
      <c r="A1254" s="117" t="s">
        <v>718</v>
      </c>
      <c r="B1254" s="118">
        <v>88248</v>
      </c>
      <c r="C1254" s="118" t="s">
        <v>158</v>
      </c>
      <c r="D1254" s="118" t="s">
        <v>1008</v>
      </c>
      <c r="E1254" s="206" t="s">
        <v>720</v>
      </c>
      <c r="F1254" s="207"/>
      <c r="G1254" s="118" t="s">
        <v>721</v>
      </c>
      <c r="H1254" s="118">
        <v>0.13120000000000001</v>
      </c>
      <c r="I1254" s="118">
        <v>19.47</v>
      </c>
      <c r="J1254" s="118">
        <v>2.5499999999999998</v>
      </c>
    </row>
    <row r="1255" spans="1:10" ht="24" hidden="1" customHeight="1" x14ac:dyDescent="0.3">
      <c r="A1255" s="117" t="s">
        <v>718</v>
      </c>
      <c r="B1255" s="118">
        <v>88267</v>
      </c>
      <c r="C1255" s="118" t="s">
        <v>158</v>
      </c>
      <c r="D1255" s="118" t="s">
        <v>722</v>
      </c>
      <c r="E1255" s="206" t="s">
        <v>720</v>
      </c>
      <c r="F1255" s="207"/>
      <c r="G1255" s="118" t="s">
        <v>721</v>
      </c>
      <c r="H1255" s="118">
        <v>0.13120000000000001</v>
      </c>
      <c r="I1255" s="118">
        <v>22.94</v>
      </c>
      <c r="J1255" s="118">
        <v>3</v>
      </c>
    </row>
    <row r="1256" spans="1:10" ht="24" hidden="1" customHeight="1" x14ac:dyDescent="0.3">
      <c r="A1256" s="122" t="s">
        <v>739</v>
      </c>
      <c r="B1256" s="123">
        <v>122</v>
      </c>
      <c r="C1256" s="123" t="s">
        <v>158</v>
      </c>
      <c r="D1256" s="123" t="s">
        <v>1045</v>
      </c>
      <c r="E1256" s="215" t="s">
        <v>783</v>
      </c>
      <c r="F1256" s="216"/>
      <c r="G1256" s="123" t="s">
        <v>152</v>
      </c>
      <c r="H1256" s="123">
        <v>5.8999999999999999E-3</v>
      </c>
      <c r="I1256" s="123">
        <v>64.319999999999993</v>
      </c>
      <c r="J1256" s="123">
        <v>0.37</v>
      </c>
    </row>
    <row r="1257" spans="1:10" ht="24" hidden="1" customHeight="1" x14ac:dyDescent="0.3">
      <c r="A1257" s="122" t="s">
        <v>739</v>
      </c>
      <c r="B1257" s="123">
        <v>20083</v>
      </c>
      <c r="C1257" s="123" t="s">
        <v>158</v>
      </c>
      <c r="D1257" s="123" t="s">
        <v>1040</v>
      </c>
      <c r="E1257" s="215" t="s">
        <v>783</v>
      </c>
      <c r="F1257" s="216"/>
      <c r="G1257" s="123" t="s">
        <v>152</v>
      </c>
      <c r="H1257" s="123">
        <v>7.0000000000000001E-3</v>
      </c>
      <c r="I1257" s="123">
        <v>72.87</v>
      </c>
      <c r="J1257" s="123">
        <v>0.51</v>
      </c>
    </row>
    <row r="1258" spans="1:10" ht="24" hidden="1" customHeight="1" x14ac:dyDescent="0.3">
      <c r="A1258" s="122" t="s">
        <v>739</v>
      </c>
      <c r="B1258" s="123">
        <v>20147</v>
      </c>
      <c r="C1258" s="123" t="s">
        <v>158</v>
      </c>
      <c r="D1258" s="123" t="s">
        <v>1052</v>
      </c>
      <c r="E1258" s="215" t="s">
        <v>783</v>
      </c>
      <c r="F1258" s="216"/>
      <c r="G1258" s="123" t="s">
        <v>152</v>
      </c>
      <c r="H1258" s="123">
        <v>1</v>
      </c>
      <c r="I1258" s="123">
        <v>6.95</v>
      </c>
      <c r="J1258" s="123">
        <v>6.95</v>
      </c>
    </row>
    <row r="1259" spans="1:10" ht="14.25" hidden="1" customHeight="1" x14ac:dyDescent="0.3">
      <c r="A1259" s="122" t="s">
        <v>739</v>
      </c>
      <c r="B1259" s="123">
        <v>38383</v>
      </c>
      <c r="C1259" s="123" t="s">
        <v>158</v>
      </c>
      <c r="D1259" s="123" t="s">
        <v>1025</v>
      </c>
      <c r="E1259" s="215" t="s">
        <v>783</v>
      </c>
      <c r="F1259" s="216"/>
      <c r="G1259" s="123" t="s">
        <v>152</v>
      </c>
      <c r="H1259" s="123">
        <v>3.15E-2</v>
      </c>
      <c r="I1259" s="123">
        <v>2.9</v>
      </c>
      <c r="J1259" s="123">
        <v>0.09</v>
      </c>
    </row>
    <row r="1260" spans="1:10" ht="14.25" hidden="1" customHeight="1" x14ac:dyDescent="0.3">
      <c r="A1260" s="142" t="s">
        <v>111</v>
      </c>
      <c r="B1260" s="142" t="s">
        <v>111</v>
      </c>
      <c r="C1260" s="142" t="s">
        <v>111</v>
      </c>
      <c r="D1260" s="142" t="s">
        <v>111</v>
      </c>
      <c r="E1260" s="142" t="s">
        <v>731</v>
      </c>
      <c r="F1260" s="142">
        <v>4.26</v>
      </c>
      <c r="G1260" s="142" t="s">
        <v>732</v>
      </c>
      <c r="H1260" s="142">
        <v>0</v>
      </c>
      <c r="I1260" s="142" t="s">
        <v>733</v>
      </c>
      <c r="J1260" s="142">
        <v>4.26</v>
      </c>
    </row>
    <row r="1261" spans="1:10" ht="30" hidden="1" customHeight="1" x14ac:dyDescent="0.3">
      <c r="A1261" s="142" t="s">
        <v>111</v>
      </c>
      <c r="B1261" s="142" t="s">
        <v>111</v>
      </c>
      <c r="C1261" s="142" t="s">
        <v>111</v>
      </c>
      <c r="D1261" s="142" t="s">
        <v>111</v>
      </c>
      <c r="E1261" s="142" t="s">
        <v>734</v>
      </c>
      <c r="F1261" s="142">
        <v>3.17</v>
      </c>
      <c r="G1261" s="142" t="s">
        <v>111</v>
      </c>
      <c r="H1261" s="208" t="s">
        <v>735</v>
      </c>
      <c r="I1261" s="208"/>
      <c r="J1261" s="142">
        <v>16.64</v>
      </c>
    </row>
    <row r="1262" spans="1:10" ht="1.1499999999999999" hidden="1" customHeight="1" x14ac:dyDescent="0.3">
      <c r="A1262" s="132" t="s">
        <v>111</v>
      </c>
      <c r="B1262" s="132" t="s">
        <v>111</v>
      </c>
      <c r="C1262" s="132" t="s">
        <v>111</v>
      </c>
      <c r="D1262" s="132" t="s">
        <v>111</v>
      </c>
      <c r="E1262" s="132" t="s">
        <v>111</v>
      </c>
      <c r="F1262" s="132" t="s">
        <v>111</v>
      </c>
      <c r="G1262" s="132" t="s">
        <v>736</v>
      </c>
      <c r="H1262" s="132">
        <v>46</v>
      </c>
      <c r="I1262" s="132" t="s">
        <v>737</v>
      </c>
      <c r="J1262" s="132">
        <v>765.44</v>
      </c>
    </row>
    <row r="1263" spans="1:10" ht="18" hidden="1" customHeight="1" x14ac:dyDescent="0.3">
      <c r="A1263" s="120" t="s">
        <v>111</v>
      </c>
      <c r="B1263" s="120" t="s">
        <v>111</v>
      </c>
      <c r="C1263" s="120" t="s">
        <v>111</v>
      </c>
      <c r="D1263" s="120" t="s">
        <v>111</v>
      </c>
      <c r="E1263" s="120" t="s">
        <v>111</v>
      </c>
      <c r="F1263" s="120" t="s">
        <v>111</v>
      </c>
      <c r="G1263" s="120" t="s">
        <v>111</v>
      </c>
      <c r="H1263" s="120" t="s">
        <v>111</v>
      </c>
      <c r="I1263" s="120" t="s">
        <v>111</v>
      </c>
      <c r="J1263" s="120" t="s">
        <v>111</v>
      </c>
    </row>
    <row r="1264" spans="1:10" ht="36" hidden="1" customHeight="1" x14ac:dyDescent="0.3">
      <c r="A1264" s="121" t="s">
        <v>432</v>
      </c>
      <c r="B1264" s="115" t="s">
        <v>140</v>
      </c>
      <c r="C1264" s="115" t="s">
        <v>141</v>
      </c>
      <c r="D1264" s="115" t="s">
        <v>10</v>
      </c>
      <c r="E1264" s="211" t="s">
        <v>715</v>
      </c>
      <c r="F1264" s="212"/>
      <c r="G1264" s="115" t="s">
        <v>142</v>
      </c>
      <c r="H1264" s="115" t="s">
        <v>143</v>
      </c>
      <c r="I1264" s="115" t="s">
        <v>144</v>
      </c>
      <c r="J1264" s="115" t="s">
        <v>11</v>
      </c>
    </row>
    <row r="1265" spans="1:10" ht="36" hidden="1" customHeight="1" x14ac:dyDescent="0.3">
      <c r="A1265" s="108" t="s">
        <v>716</v>
      </c>
      <c r="B1265" s="109">
        <v>89987</v>
      </c>
      <c r="C1265" s="109" t="s">
        <v>158</v>
      </c>
      <c r="D1265" s="109" t="s">
        <v>433</v>
      </c>
      <c r="E1265" s="213" t="s">
        <v>748</v>
      </c>
      <c r="F1265" s="214"/>
      <c r="G1265" s="109" t="s">
        <v>152</v>
      </c>
      <c r="H1265" s="109">
        <v>1</v>
      </c>
      <c r="I1265" s="109">
        <v>60.44</v>
      </c>
      <c r="J1265" s="109">
        <v>60.44</v>
      </c>
    </row>
    <row r="1266" spans="1:10" ht="36" hidden="1" customHeight="1" x14ac:dyDescent="0.3">
      <c r="A1266" s="117" t="s">
        <v>718</v>
      </c>
      <c r="B1266" s="118">
        <v>88248</v>
      </c>
      <c r="C1266" s="118" t="s">
        <v>158</v>
      </c>
      <c r="D1266" s="118" t="s">
        <v>1008</v>
      </c>
      <c r="E1266" s="206" t="s">
        <v>720</v>
      </c>
      <c r="F1266" s="207"/>
      <c r="G1266" s="118" t="s">
        <v>721</v>
      </c>
      <c r="H1266" s="118">
        <v>0.22120000000000001</v>
      </c>
      <c r="I1266" s="118">
        <v>19.47</v>
      </c>
      <c r="J1266" s="118">
        <v>4.3</v>
      </c>
    </row>
    <row r="1267" spans="1:10" ht="24" hidden="1" customHeight="1" x14ac:dyDescent="0.3">
      <c r="A1267" s="117" t="s">
        <v>718</v>
      </c>
      <c r="B1267" s="118">
        <v>88267</v>
      </c>
      <c r="C1267" s="118" t="s">
        <v>158</v>
      </c>
      <c r="D1267" s="118" t="s">
        <v>722</v>
      </c>
      <c r="E1267" s="206" t="s">
        <v>720</v>
      </c>
      <c r="F1267" s="207"/>
      <c r="G1267" s="118" t="s">
        <v>721</v>
      </c>
      <c r="H1267" s="118">
        <v>0.22120000000000001</v>
      </c>
      <c r="I1267" s="118">
        <v>22.94</v>
      </c>
      <c r="J1267" s="118">
        <v>5.07</v>
      </c>
    </row>
    <row r="1268" spans="1:10" ht="24" hidden="1" customHeight="1" x14ac:dyDescent="0.3">
      <c r="A1268" s="122" t="s">
        <v>739</v>
      </c>
      <c r="B1268" s="123">
        <v>3148</v>
      </c>
      <c r="C1268" s="123" t="s">
        <v>158</v>
      </c>
      <c r="D1268" s="123" t="s">
        <v>1012</v>
      </c>
      <c r="E1268" s="215" t="s">
        <v>783</v>
      </c>
      <c r="F1268" s="216"/>
      <c r="G1268" s="123" t="s">
        <v>152</v>
      </c>
      <c r="H1268" s="123">
        <v>1.06E-2</v>
      </c>
      <c r="I1268" s="123">
        <v>16.559999999999999</v>
      </c>
      <c r="J1268" s="123">
        <v>0.17</v>
      </c>
    </row>
    <row r="1269" spans="1:10" ht="24" hidden="1" customHeight="1" x14ac:dyDescent="0.3">
      <c r="A1269" s="122" t="s">
        <v>739</v>
      </c>
      <c r="B1269" s="123">
        <v>6005</v>
      </c>
      <c r="C1269" s="123" t="s">
        <v>158</v>
      </c>
      <c r="D1269" s="123" t="s">
        <v>1053</v>
      </c>
      <c r="E1269" s="215" t="s">
        <v>783</v>
      </c>
      <c r="F1269" s="216"/>
      <c r="G1269" s="123" t="s">
        <v>152</v>
      </c>
      <c r="H1269" s="123">
        <v>1</v>
      </c>
      <c r="I1269" s="123">
        <v>50.9</v>
      </c>
      <c r="J1269" s="123">
        <v>50.9</v>
      </c>
    </row>
    <row r="1270" spans="1:10" ht="24" hidden="1" customHeight="1" x14ac:dyDescent="0.3">
      <c r="A1270" s="142" t="s">
        <v>111</v>
      </c>
      <c r="B1270" s="142" t="s">
        <v>111</v>
      </c>
      <c r="C1270" s="142" t="s">
        <v>111</v>
      </c>
      <c r="D1270" s="142" t="s">
        <v>111</v>
      </c>
      <c r="E1270" s="142" t="s">
        <v>731</v>
      </c>
      <c r="F1270" s="142">
        <v>7.18</v>
      </c>
      <c r="G1270" s="142" t="s">
        <v>732</v>
      </c>
      <c r="H1270" s="142">
        <v>0</v>
      </c>
      <c r="I1270" s="142" t="s">
        <v>733</v>
      </c>
      <c r="J1270" s="142">
        <v>7.18</v>
      </c>
    </row>
    <row r="1271" spans="1:10" ht="24" hidden="1" customHeight="1" x14ac:dyDescent="0.3">
      <c r="A1271" s="142" t="s">
        <v>111</v>
      </c>
      <c r="B1271" s="142" t="s">
        <v>111</v>
      </c>
      <c r="C1271" s="142" t="s">
        <v>111</v>
      </c>
      <c r="D1271" s="142" t="s">
        <v>111</v>
      </c>
      <c r="E1271" s="142" t="s">
        <v>734</v>
      </c>
      <c r="F1271" s="142">
        <v>14.22</v>
      </c>
      <c r="G1271" s="142" t="s">
        <v>111</v>
      </c>
      <c r="H1271" s="208" t="s">
        <v>735</v>
      </c>
      <c r="I1271" s="208"/>
      <c r="J1271" s="142">
        <v>74.66</v>
      </c>
    </row>
    <row r="1272" spans="1:10" ht="24" hidden="1" customHeight="1" x14ac:dyDescent="0.3">
      <c r="A1272" s="132" t="s">
        <v>111</v>
      </c>
      <c r="B1272" s="132" t="s">
        <v>111</v>
      </c>
      <c r="C1272" s="132" t="s">
        <v>111</v>
      </c>
      <c r="D1272" s="132" t="s">
        <v>111</v>
      </c>
      <c r="E1272" s="132" t="s">
        <v>111</v>
      </c>
      <c r="F1272" s="132" t="s">
        <v>111</v>
      </c>
      <c r="G1272" s="132" t="s">
        <v>736</v>
      </c>
      <c r="H1272" s="132">
        <v>34</v>
      </c>
      <c r="I1272" s="132" t="s">
        <v>737</v>
      </c>
      <c r="J1272" s="133">
        <v>2538.44</v>
      </c>
    </row>
    <row r="1273" spans="1:10" ht="24" hidden="1" customHeight="1" x14ac:dyDescent="0.3">
      <c r="A1273" s="120" t="s">
        <v>111</v>
      </c>
      <c r="B1273" s="120" t="s">
        <v>111</v>
      </c>
      <c r="C1273" s="120" t="s">
        <v>111</v>
      </c>
      <c r="D1273" s="120" t="s">
        <v>111</v>
      </c>
      <c r="E1273" s="120" t="s">
        <v>111</v>
      </c>
      <c r="F1273" s="120" t="s">
        <v>111</v>
      </c>
      <c r="G1273" s="120" t="s">
        <v>111</v>
      </c>
      <c r="H1273" s="120" t="s">
        <v>111</v>
      </c>
      <c r="I1273" s="120" t="s">
        <v>111</v>
      </c>
      <c r="J1273" s="120" t="s">
        <v>111</v>
      </c>
    </row>
    <row r="1274" spans="1:10" ht="14.25" hidden="1" customHeight="1" x14ac:dyDescent="0.3">
      <c r="A1274" s="121" t="s">
        <v>434</v>
      </c>
      <c r="B1274" s="115" t="s">
        <v>140</v>
      </c>
      <c r="C1274" s="115" t="s">
        <v>141</v>
      </c>
      <c r="D1274" s="115" t="s">
        <v>10</v>
      </c>
      <c r="E1274" s="211" t="s">
        <v>715</v>
      </c>
      <c r="F1274" s="212"/>
      <c r="G1274" s="115" t="s">
        <v>142</v>
      </c>
      <c r="H1274" s="115" t="s">
        <v>143</v>
      </c>
      <c r="I1274" s="115" t="s">
        <v>144</v>
      </c>
      <c r="J1274" s="115" t="s">
        <v>11</v>
      </c>
    </row>
    <row r="1275" spans="1:10" ht="14.25" hidden="1" customHeight="1" x14ac:dyDescent="0.3">
      <c r="A1275" s="108" t="s">
        <v>716</v>
      </c>
      <c r="B1275" s="109">
        <v>89396</v>
      </c>
      <c r="C1275" s="109" t="s">
        <v>158</v>
      </c>
      <c r="D1275" s="109" t="s">
        <v>435</v>
      </c>
      <c r="E1275" s="213" t="s">
        <v>748</v>
      </c>
      <c r="F1275" s="214"/>
      <c r="G1275" s="109" t="s">
        <v>152</v>
      </c>
      <c r="H1275" s="109">
        <v>1</v>
      </c>
      <c r="I1275" s="109">
        <v>21.85</v>
      </c>
      <c r="J1275" s="109">
        <v>21.85</v>
      </c>
    </row>
    <row r="1276" spans="1:10" ht="30" hidden="1" customHeight="1" x14ac:dyDescent="0.3">
      <c r="A1276" s="117" t="s">
        <v>718</v>
      </c>
      <c r="B1276" s="118">
        <v>88248</v>
      </c>
      <c r="C1276" s="118" t="s">
        <v>158</v>
      </c>
      <c r="D1276" s="118" t="s">
        <v>1008</v>
      </c>
      <c r="E1276" s="206" t="s">
        <v>720</v>
      </c>
      <c r="F1276" s="207"/>
      <c r="G1276" s="118" t="s">
        <v>721</v>
      </c>
      <c r="H1276" s="118">
        <v>0.17480000000000001</v>
      </c>
      <c r="I1276" s="118">
        <v>19.47</v>
      </c>
      <c r="J1276" s="118">
        <v>3.4</v>
      </c>
    </row>
    <row r="1277" spans="1:10" ht="1.1499999999999999" hidden="1" customHeight="1" x14ac:dyDescent="0.3">
      <c r="A1277" s="117" t="s">
        <v>718</v>
      </c>
      <c r="B1277" s="118">
        <v>88267</v>
      </c>
      <c r="C1277" s="118" t="s">
        <v>158</v>
      </c>
      <c r="D1277" s="118" t="s">
        <v>722</v>
      </c>
      <c r="E1277" s="206" t="s">
        <v>720</v>
      </c>
      <c r="F1277" s="207"/>
      <c r="G1277" s="118" t="s">
        <v>721</v>
      </c>
      <c r="H1277" s="118">
        <v>0.17480000000000001</v>
      </c>
      <c r="I1277" s="118">
        <v>22.94</v>
      </c>
      <c r="J1277" s="118">
        <v>4</v>
      </c>
    </row>
    <row r="1278" spans="1:10" ht="18" hidden="1" customHeight="1" x14ac:dyDescent="0.3">
      <c r="A1278" s="122" t="s">
        <v>739</v>
      </c>
      <c r="B1278" s="123">
        <v>122</v>
      </c>
      <c r="C1278" s="123" t="s">
        <v>158</v>
      </c>
      <c r="D1278" s="123" t="s">
        <v>1045</v>
      </c>
      <c r="E1278" s="215" t="s">
        <v>783</v>
      </c>
      <c r="F1278" s="216"/>
      <c r="G1278" s="123" t="s">
        <v>152</v>
      </c>
      <c r="H1278" s="123">
        <v>8.8000000000000005E-3</v>
      </c>
      <c r="I1278" s="123">
        <v>64.319999999999993</v>
      </c>
      <c r="J1278" s="123">
        <v>0.56000000000000005</v>
      </c>
    </row>
    <row r="1279" spans="1:10" ht="36" hidden="1" customHeight="1" x14ac:dyDescent="0.3">
      <c r="A1279" s="122" t="s">
        <v>739</v>
      </c>
      <c r="B1279" s="123">
        <v>7137</v>
      </c>
      <c r="C1279" s="123" t="s">
        <v>158</v>
      </c>
      <c r="D1279" s="123" t="s">
        <v>1054</v>
      </c>
      <c r="E1279" s="215" t="s">
        <v>783</v>
      </c>
      <c r="F1279" s="216"/>
      <c r="G1279" s="123" t="s">
        <v>152</v>
      </c>
      <c r="H1279" s="123">
        <v>1</v>
      </c>
      <c r="I1279" s="123">
        <v>12.99</v>
      </c>
      <c r="J1279" s="123">
        <v>12.99</v>
      </c>
    </row>
    <row r="1280" spans="1:10" ht="24" hidden="1" customHeight="1" x14ac:dyDescent="0.3">
      <c r="A1280" s="122" t="s">
        <v>739</v>
      </c>
      <c r="B1280" s="123">
        <v>20083</v>
      </c>
      <c r="C1280" s="123" t="s">
        <v>158</v>
      </c>
      <c r="D1280" s="123" t="s">
        <v>1040</v>
      </c>
      <c r="E1280" s="215" t="s">
        <v>783</v>
      </c>
      <c r="F1280" s="216"/>
      <c r="G1280" s="123" t="s">
        <v>152</v>
      </c>
      <c r="H1280" s="123">
        <v>1.0500000000000001E-2</v>
      </c>
      <c r="I1280" s="123">
        <v>72.87</v>
      </c>
      <c r="J1280" s="123">
        <v>0.76</v>
      </c>
    </row>
    <row r="1281" spans="1:10" ht="24" hidden="1" customHeight="1" x14ac:dyDescent="0.3">
      <c r="A1281" s="122" t="s">
        <v>739</v>
      </c>
      <c r="B1281" s="123">
        <v>38383</v>
      </c>
      <c r="C1281" s="123" t="s">
        <v>158</v>
      </c>
      <c r="D1281" s="123" t="s">
        <v>1025</v>
      </c>
      <c r="E1281" s="215" t="s">
        <v>783</v>
      </c>
      <c r="F1281" s="216"/>
      <c r="G1281" s="123" t="s">
        <v>152</v>
      </c>
      <c r="H1281" s="123">
        <v>4.8399999999999999E-2</v>
      </c>
      <c r="I1281" s="123">
        <v>2.9</v>
      </c>
      <c r="J1281" s="123">
        <v>0.14000000000000001</v>
      </c>
    </row>
    <row r="1282" spans="1:10" ht="24" hidden="1" customHeight="1" x14ac:dyDescent="0.3">
      <c r="A1282" s="142" t="s">
        <v>111</v>
      </c>
      <c r="B1282" s="142" t="s">
        <v>111</v>
      </c>
      <c r="C1282" s="142" t="s">
        <v>111</v>
      </c>
      <c r="D1282" s="142" t="s">
        <v>111</v>
      </c>
      <c r="E1282" s="142" t="s">
        <v>731</v>
      </c>
      <c r="F1282" s="142">
        <v>5.67</v>
      </c>
      <c r="G1282" s="142" t="s">
        <v>732</v>
      </c>
      <c r="H1282" s="142">
        <v>0</v>
      </c>
      <c r="I1282" s="142" t="s">
        <v>733</v>
      </c>
      <c r="J1282" s="142">
        <v>5.67</v>
      </c>
    </row>
    <row r="1283" spans="1:10" ht="36" hidden="1" customHeight="1" x14ac:dyDescent="0.3">
      <c r="A1283" s="142" t="s">
        <v>111</v>
      </c>
      <c r="B1283" s="142" t="s">
        <v>111</v>
      </c>
      <c r="C1283" s="142" t="s">
        <v>111</v>
      </c>
      <c r="D1283" s="142" t="s">
        <v>111</v>
      </c>
      <c r="E1283" s="142" t="s">
        <v>734</v>
      </c>
      <c r="F1283" s="142">
        <v>5.14</v>
      </c>
      <c r="G1283" s="142" t="s">
        <v>111</v>
      </c>
      <c r="H1283" s="208" t="s">
        <v>735</v>
      </c>
      <c r="I1283" s="208"/>
      <c r="J1283" s="142">
        <v>26.99</v>
      </c>
    </row>
    <row r="1284" spans="1:10" ht="24" hidden="1" customHeight="1" x14ac:dyDescent="0.3">
      <c r="A1284" s="132" t="s">
        <v>111</v>
      </c>
      <c r="B1284" s="132" t="s">
        <v>111</v>
      </c>
      <c r="C1284" s="132" t="s">
        <v>111</v>
      </c>
      <c r="D1284" s="132" t="s">
        <v>111</v>
      </c>
      <c r="E1284" s="132" t="s">
        <v>111</v>
      </c>
      <c r="F1284" s="132" t="s">
        <v>111</v>
      </c>
      <c r="G1284" s="132" t="s">
        <v>736</v>
      </c>
      <c r="H1284" s="132">
        <v>7</v>
      </c>
      <c r="I1284" s="132" t="s">
        <v>737</v>
      </c>
      <c r="J1284" s="132">
        <v>188.93</v>
      </c>
    </row>
    <row r="1285" spans="1:10" ht="36" hidden="1" customHeight="1" x14ac:dyDescent="0.3">
      <c r="A1285" s="120" t="s">
        <v>111</v>
      </c>
      <c r="B1285" s="120" t="s">
        <v>111</v>
      </c>
      <c r="C1285" s="120" t="s">
        <v>111</v>
      </c>
      <c r="D1285" s="120" t="s">
        <v>111</v>
      </c>
      <c r="E1285" s="120" t="s">
        <v>111</v>
      </c>
      <c r="F1285" s="120" t="s">
        <v>111</v>
      </c>
      <c r="G1285" s="120" t="s">
        <v>111</v>
      </c>
      <c r="H1285" s="120" t="s">
        <v>111</v>
      </c>
      <c r="I1285" s="120" t="s">
        <v>111</v>
      </c>
      <c r="J1285" s="120" t="s">
        <v>111</v>
      </c>
    </row>
    <row r="1286" spans="1:10" ht="36" hidden="1" customHeight="1" x14ac:dyDescent="0.3">
      <c r="A1286" s="121" t="s">
        <v>436</v>
      </c>
      <c r="B1286" s="115" t="s">
        <v>140</v>
      </c>
      <c r="C1286" s="115" t="s">
        <v>141</v>
      </c>
      <c r="D1286" s="115" t="s">
        <v>10</v>
      </c>
      <c r="E1286" s="211" t="s">
        <v>715</v>
      </c>
      <c r="F1286" s="212"/>
      <c r="G1286" s="115" t="s">
        <v>142</v>
      </c>
      <c r="H1286" s="115" t="s">
        <v>143</v>
      </c>
      <c r="I1286" s="115" t="s">
        <v>144</v>
      </c>
      <c r="J1286" s="115" t="s">
        <v>11</v>
      </c>
    </row>
    <row r="1287" spans="1:10" ht="25.5" hidden="1" customHeight="1" x14ac:dyDescent="0.3">
      <c r="A1287" s="108" t="s">
        <v>716</v>
      </c>
      <c r="B1287" s="109">
        <v>89440</v>
      </c>
      <c r="C1287" s="109" t="s">
        <v>158</v>
      </c>
      <c r="D1287" s="109" t="s">
        <v>437</v>
      </c>
      <c r="E1287" s="213" t="s">
        <v>748</v>
      </c>
      <c r="F1287" s="214"/>
      <c r="G1287" s="109" t="s">
        <v>152</v>
      </c>
      <c r="H1287" s="109">
        <v>1</v>
      </c>
      <c r="I1287" s="109">
        <v>10.91</v>
      </c>
      <c r="J1287" s="109">
        <v>10.91</v>
      </c>
    </row>
    <row r="1288" spans="1:10" ht="14.25" hidden="1" customHeight="1" x14ac:dyDescent="0.3">
      <c r="A1288" s="117" t="s">
        <v>718</v>
      </c>
      <c r="B1288" s="118">
        <v>88248</v>
      </c>
      <c r="C1288" s="118" t="s">
        <v>158</v>
      </c>
      <c r="D1288" s="118" t="s">
        <v>1008</v>
      </c>
      <c r="E1288" s="206" t="s">
        <v>720</v>
      </c>
      <c r="F1288" s="207"/>
      <c r="G1288" s="118" t="s">
        <v>721</v>
      </c>
      <c r="H1288" s="118">
        <v>0.1812</v>
      </c>
      <c r="I1288" s="118">
        <v>19.47</v>
      </c>
      <c r="J1288" s="118">
        <v>3.52</v>
      </c>
    </row>
    <row r="1289" spans="1:10" ht="30" hidden="1" customHeight="1" x14ac:dyDescent="0.3">
      <c r="A1289" s="117" t="s">
        <v>718</v>
      </c>
      <c r="B1289" s="118">
        <v>88267</v>
      </c>
      <c r="C1289" s="118" t="s">
        <v>158</v>
      </c>
      <c r="D1289" s="118" t="s">
        <v>722</v>
      </c>
      <c r="E1289" s="206" t="s">
        <v>720</v>
      </c>
      <c r="F1289" s="207"/>
      <c r="G1289" s="118" t="s">
        <v>721</v>
      </c>
      <c r="H1289" s="118">
        <v>0.1812</v>
      </c>
      <c r="I1289" s="118">
        <v>22.94</v>
      </c>
      <c r="J1289" s="118">
        <v>4.1500000000000004</v>
      </c>
    </row>
    <row r="1290" spans="1:10" ht="1.1499999999999999" hidden="1" customHeight="1" x14ac:dyDescent="0.3">
      <c r="A1290" s="122" t="s">
        <v>739</v>
      </c>
      <c r="B1290" s="123">
        <v>122</v>
      </c>
      <c r="C1290" s="123" t="s">
        <v>158</v>
      </c>
      <c r="D1290" s="123" t="s">
        <v>1045</v>
      </c>
      <c r="E1290" s="215" t="s">
        <v>783</v>
      </c>
      <c r="F1290" s="216"/>
      <c r="G1290" s="123" t="s">
        <v>152</v>
      </c>
      <c r="H1290" s="123">
        <v>1.06E-2</v>
      </c>
      <c r="I1290" s="123">
        <v>64.319999999999993</v>
      </c>
      <c r="J1290" s="123">
        <v>0.68</v>
      </c>
    </row>
    <row r="1291" spans="1:10" ht="24" hidden="1" customHeight="1" x14ac:dyDescent="0.3">
      <c r="A1291" s="122" t="s">
        <v>739</v>
      </c>
      <c r="B1291" s="123">
        <v>7139</v>
      </c>
      <c r="C1291" s="123" t="s">
        <v>158</v>
      </c>
      <c r="D1291" s="123" t="s">
        <v>1055</v>
      </c>
      <c r="E1291" s="215" t="s">
        <v>783</v>
      </c>
      <c r="F1291" s="216"/>
      <c r="G1291" s="123" t="s">
        <v>152</v>
      </c>
      <c r="H1291" s="123">
        <v>1</v>
      </c>
      <c r="I1291" s="123">
        <v>1.56</v>
      </c>
      <c r="J1291" s="123">
        <v>1.56</v>
      </c>
    </row>
    <row r="1292" spans="1:10" ht="18" hidden="1" customHeight="1" x14ac:dyDescent="0.3">
      <c r="A1292" s="122" t="s">
        <v>739</v>
      </c>
      <c r="B1292" s="123">
        <v>20083</v>
      </c>
      <c r="C1292" s="123" t="s">
        <v>158</v>
      </c>
      <c r="D1292" s="123" t="s">
        <v>1040</v>
      </c>
      <c r="E1292" s="215" t="s">
        <v>783</v>
      </c>
      <c r="F1292" s="216"/>
      <c r="G1292" s="123" t="s">
        <v>152</v>
      </c>
      <c r="H1292" s="123">
        <v>1.2E-2</v>
      </c>
      <c r="I1292" s="123">
        <v>72.87</v>
      </c>
      <c r="J1292" s="123">
        <v>0.87</v>
      </c>
    </row>
    <row r="1293" spans="1:10" ht="36" hidden="1" customHeight="1" x14ac:dyDescent="0.3">
      <c r="A1293" s="122" t="s">
        <v>739</v>
      </c>
      <c r="B1293" s="123">
        <v>38383</v>
      </c>
      <c r="C1293" s="123" t="s">
        <v>158</v>
      </c>
      <c r="D1293" s="123" t="s">
        <v>1025</v>
      </c>
      <c r="E1293" s="215" t="s">
        <v>783</v>
      </c>
      <c r="F1293" s="216"/>
      <c r="G1293" s="123" t="s">
        <v>152</v>
      </c>
      <c r="H1293" s="123">
        <v>4.53E-2</v>
      </c>
      <c r="I1293" s="123">
        <v>2.9</v>
      </c>
      <c r="J1293" s="123">
        <v>0.13</v>
      </c>
    </row>
    <row r="1294" spans="1:10" ht="24" hidden="1" customHeight="1" x14ac:dyDescent="0.3">
      <c r="A1294" s="142" t="s">
        <v>111</v>
      </c>
      <c r="B1294" s="142" t="s">
        <v>111</v>
      </c>
      <c r="C1294" s="142" t="s">
        <v>111</v>
      </c>
      <c r="D1294" s="142" t="s">
        <v>111</v>
      </c>
      <c r="E1294" s="142" t="s">
        <v>731</v>
      </c>
      <c r="F1294" s="142">
        <v>5.88</v>
      </c>
      <c r="G1294" s="142" t="s">
        <v>732</v>
      </c>
      <c r="H1294" s="142">
        <v>0</v>
      </c>
      <c r="I1294" s="142" t="s">
        <v>733</v>
      </c>
      <c r="J1294" s="142">
        <v>5.88</v>
      </c>
    </row>
    <row r="1295" spans="1:10" ht="24" hidden="1" customHeight="1" x14ac:dyDescent="0.3">
      <c r="A1295" s="142" t="s">
        <v>111</v>
      </c>
      <c r="B1295" s="142" t="s">
        <v>111</v>
      </c>
      <c r="C1295" s="142" t="s">
        <v>111</v>
      </c>
      <c r="D1295" s="142" t="s">
        <v>111</v>
      </c>
      <c r="E1295" s="142" t="s">
        <v>734</v>
      </c>
      <c r="F1295" s="142">
        <v>2.56</v>
      </c>
      <c r="G1295" s="142" t="s">
        <v>111</v>
      </c>
      <c r="H1295" s="208" t="s">
        <v>735</v>
      </c>
      <c r="I1295" s="208"/>
      <c r="J1295" s="142">
        <v>13.47</v>
      </c>
    </row>
    <row r="1296" spans="1:10" ht="24" hidden="1" customHeight="1" x14ac:dyDescent="0.3">
      <c r="A1296" s="132" t="s">
        <v>111</v>
      </c>
      <c r="B1296" s="132" t="s">
        <v>111</v>
      </c>
      <c r="C1296" s="132" t="s">
        <v>111</v>
      </c>
      <c r="D1296" s="132" t="s">
        <v>111</v>
      </c>
      <c r="E1296" s="132" t="s">
        <v>111</v>
      </c>
      <c r="F1296" s="132" t="s">
        <v>111</v>
      </c>
      <c r="G1296" s="132" t="s">
        <v>736</v>
      </c>
      <c r="H1296" s="132">
        <v>27</v>
      </c>
      <c r="I1296" s="132" t="s">
        <v>737</v>
      </c>
      <c r="J1296" s="132">
        <v>363.69</v>
      </c>
    </row>
    <row r="1297" spans="1:10" hidden="1" x14ac:dyDescent="0.3">
      <c r="A1297" s="120" t="s">
        <v>111</v>
      </c>
      <c r="B1297" s="120" t="s">
        <v>111</v>
      </c>
      <c r="C1297" s="120" t="s">
        <v>111</v>
      </c>
      <c r="D1297" s="120" t="s">
        <v>111</v>
      </c>
      <c r="E1297" s="120" t="s">
        <v>111</v>
      </c>
      <c r="F1297" s="120" t="s">
        <v>111</v>
      </c>
      <c r="G1297" s="120" t="s">
        <v>111</v>
      </c>
      <c r="H1297" s="120" t="s">
        <v>111</v>
      </c>
      <c r="I1297" s="120" t="s">
        <v>111</v>
      </c>
      <c r="J1297" s="120" t="s">
        <v>111</v>
      </c>
    </row>
    <row r="1298" spans="1:10" ht="14.25" hidden="1" customHeight="1" x14ac:dyDescent="0.3">
      <c r="A1298" s="121" t="s">
        <v>438</v>
      </c>
      <c r="B1298" s="115" t="s">
        <v>140</v>
      </c>
      <c r="C1298" s="115" t="s">
        <v>141</v>
      </c>
      <c r="D1298" s="115" t="s">
        <v>10</v>
      </c>
      <c r="E1298" s="211" t="s">
        <v>715</v>
      </c>
      <c r="F1298" s="212"/>
      <c r="G1298" s="115" t="s">
        <v>142</v>
      </c>
      <c r="H1298" s="115" t="s">
        <v>143</v>
      </c>
      <c r="I1298" s="115" t="s">
        <v>144</v>
      </c>
      <c r="J1298" s="115" t="s">
        <v>11</v>
      </c>
    </row>
    <row r="1299" spans="1:10" ht="30" hidden="1" customHeight="1" x14ac:dyDescent="0.3">
      <c r="A1299" s="108" t="s">
        <v>716</v>
      </c>
      <c r="B1299" s="109">
        <v>89443</v>
      </c>
      <c r="C1299" s="109" t="s">
        <v>158</v>
      </c>
      <c r="D1299" s="109" t="s">
        <v>439</v>
      </c>
      <c r="E1299" s="213" t="s">
        <v>748</v>
      </c>
      <c r="F1299" s="214"/>
      <c r="G1299" s="109" t="s">
        <v>152</v>
      </c>
      <c r="H1299" s="109">
        <v>1</v>
      </c>
      <c r="I1299" s="109">
        <v>16.3</v>
      </c>
      <c r="J1299" s="109">
        <v>16.3</v>
      </c>
    </row>
    <row r="1300" spans="1:10" ht="1.1499999999999999" hidden="1" customHeight="1" x14ac:dyDescent="0.3">
      <c r="A1300" s="117" t="s">
        <v>718</v>
      </c>
      <c r="B1300" s="118">
        <v>88248</v>
      </c>
      <c r="C1300" s="118" t="s">
        <v>158</v>
      </c>
      <c r="D1300" s="118" t="s">
        <v>1008</v>
      </c>
      <c r="E1300" s="206" t="s">
        <v>720</v>
      </c>
      <c r="F1300" s="207"/>
      <c r="G1300" s="118" t="s">
        <v>721</v>
      </c>
      <c r="H1300" s="118">
        <v>0.21609999999999999</v>
      </c>
      <c r="I1300" s="118">
        <v>19.47</v>
      </c>
      <c r="J1300" s="118">
        <v>4.2</v>
      </c>
    </row>
    <row r="1301" spans="1:10" ht="18" hidden="1" customHeight="1" x14ac:dyDescent="0.3">
      <c r="A1301" s="117" t="s">
        <v>718</v>
      </c>
      <c r="B1301" s="118">
        <v>88267</v>
      </c>
      <c r="C1301" s="118" t="s">
        <v>158</v>
      </c>
      <c r="D1301" s="118" t="s">
        <v>722</v>
      </c>
      <c r="E1301" s="206" t="s">
        <v>720</v>
      </c>
      <c r="F1301" s="207"/>
      <c r="G1301" s="118" t="s">
        <v>721</v>
      </c>
      <c r="H1301" s="118">
        <v>0.21609999999999999</v>
      </c>
      <c r="I1301" s="118">
        <v>22.94</v>
      </c>
      <c r="J1301" s="118">
        <v>4.95</v>
      </c>
    </row>
    <row r="1302" spans="1:10" ht="24" hidden="1" customHeight="1" x14ac:dyDescent="0.3">
      <c r="A1302" s="122" t="s">
        <v>739</v>
      </c>
      <c r="B1302" s="123">
        <v>122</v>
      </c>
      <c r="C1302" s="123" t="s">
        <v>158</v>
      </c>
      <c r="D1302" s="123" t="s">
        <v>1045</v>
      </c>
      <c r="E1302" s="215" t="s">
        <v>783</v>
      </c>
      <c r="F1302" s="216"/>
      <c r="G1302" s="123" t="s">
        <v>152</v>
      </c>
      <c r="H1302" s="123">
        <v>1.41E-2</v>
      </c>
      <c r="I1302" s="123">
        <v>64.319999999999993</v>
      </c>
      <c r="J1302" s="123">
        <v>0.9</v>
      </c>
    </row>
    <row r="1303" spans="1:10" ht="24" hidden="1" customHeight="1" x14ac:dyDescent="0.3">
      <c r="A1303" s="122" t="s">
        <v>739</v>
      </c>
      <c r="B1303" s="123">
        <v>7140</v>
      </c>
      <c r="C1303" s="123" t="s">
        <v>158</v>
      </c>
      <c r="D1303" s="123" t="s">
        <v>1056</v>
      </c>
      <c r="E1303" s="215" t="s">
        <v>783</v>
      </c>
      <c r="F1303" s="216"/>
      <c r="G1303" s="123" t="s">
        <v>152</v>
      </c>
      <c r="H1303" s="123">
        <v>1</v>
      </c>
      <c r="I1303" s="123">
        <v>4.9000000000000004</v>
      </c>
      <c r="J1303" s="123">
        <v>4.9000000000000004</v>
      </c>
    </row>
    <row r="1304" spans="1:10" ht="24" hidden="1" customHeight="1" x14ac:dyDescent="0.3">
      <c r="A1304" s="122" t="s">
        <v>739</v>
      </c>
      <c r="B1304" s="123">
        <v>20083</v>
      </c>
      <c r="C1304" s="123" t="s">
        <v>158</v>
      </c>
      <c r="D1304" s="123" t="s">
        <v>1040</v>
      </c>
      <c r="E1304" s="215" t="s">
        <v>783</v>
      </c>
      <c r="F1304" s="216"/>
      <c r="G1304" s="123" t="s">
        <v>152</v>
      </c>
      <c r="H1304" s="123">
        <v>1.6500000000000001E-2</v>
      </c>
      <c r="I1304" s="123">
        <v>72.87</v>
      </c>
      <c r="J1304" s="123">
        <v>1.2</v>
      </c>
    </row>
    <row r="1305" spans="1:10" ht="24" hidden="1" customHeight="1" x14ac:dyDescent="0.3">
      <c r="A1305" s="122" t="s">
        <v>739</v>
      </c>
      <c r="B1305" s="123">
        <v>38383</v>
      </c>
      <c r="C1305" s="123" t="s">
        <v>158</v>
      </c>
      <c r="D1305" s="123" t="s">
        <v>1025</v>
      </c>
      <c r="E1305" s="215" t="s">
        <v>783</v>
      </c>
      <c r="F1305" s="216"/>
      <c r="G1305" s="123" t="s">
        <v>152</v>
      </c>
      <c r="H1305" s="123">
        <v>5.3999999999999999E-2</v>
      </c>
      <c r="I1305" s="123">
        <v>2.9</v>
      </c>
      <c r="J1305" s="123">
        <v>0.15</v>
      </c>
    </row>
    <row r="1306" spans="1:10" ht="24" hidden="1" customHeight="1" x14ac:dyDescent="0.3">
      <c r="A1306" s="142" t="s">
        <v>111</v>
      </c>
      <c r="B1306" s="142" t="s">
        <v>111</v>
      </c>
      <c r="C1306" s="142" t="s">
        <v>111</v>
      </c>
      <c r="D1306" s="142" t="s">
        <v>111</v>
      </c>
      <c r="E1306" s="142" t="s">
        <v>731</v>
      </c>
      <c r="F1306" s="142">
        <v>7.01</v>
      </c>
      <c r="G1306" s="142" t="s">
        <v>732</v>
      </c>
      <c r="H1306" s="142">
        <v>0</v>
      </c>
      <c r="I1306" s="142" t="s">
        <v>733</v>
      </c>
      <c r="J1306" s="142">
        <v>7.01</v>
      </c>
    </row>
    <row r="1307" spans="1:10" ht="14.25" hidden="1" customHeight="1" x14ac:dyDescent="0.3">
      <c r="A1307" s="142" t="s">
        <v>111</v>
      </c>
      <c r="B1307" s="142" t="s">
        <v>111</v>
      </c>
      <c r="C1307" s="142" t="s">
        <v>111</v>
      </c>
      <c r="D1307" s="142" t="s">
        <v>111</v>
      </c>
      <c r="E1307" s="142" t="s">
        <v>734</v>
      </c>
      <c r="F1307" s="142">
        <v>3.83</v>
      </c>
      <c r="G1307" s="142" t="s">
        <v>111</v>
      </c>
      <c r="H1307" s="208" t="s">
        <v>735</v>
      </c>
      <c r="I1307" s="208"/>
      <c r="J1307" s="142">
        <v>20.13</v>
      </c>
    </row>
    <row r="1308" spans="1:10" ht="14.25" hidden="1" customHeight="1" x14ac:dyDescent="0.3">
      <c r="A1308" s="132" t="s">
        <v>111</v>
      </c>
      <c r="B1308" s="132" t="s">
        <v>111</v>
      </c>
      <c r="C1308" s="132" t="s">
        <v>111</v>
      </c>
      <c r="D1308" s="132" t="s">
        <v>111</v>
      </c>
      <c r="E1308" s="132" t="s">
        <v>111</v>
      </c>
      <c r="F1308" s="132" t="s">
        <v>111</v>
      </c>
      <c r="G1308" s="132" t="s">
        <v>736</v>
      </c>
      <c r="H1308" s="132">
        <v>1</v>
      </c>
      <c r="I1308" s="132" t="s">
        <v>737</v>
      </c>
      <c r="J1308" s="132">
        <v>20.13</v>
      </c>
    </row>
    <row r="1309" spans="1:10" ht="30" hidden="1" customHeight="1" x14ac:dyDescent="0.3">
      <c r="A1309" s="120" t="s">
        <v>111</v>
      </c>
      <c r="B1309" s="120" t="s">
        <v>111</v>
      </c>
      <c r="C1309" s="120" t="s">
        <v>111</v>
      </c>
      <c r="D1309" s="120" t="s">
        <v>111</v>
      </c>
      <c r="E1309" s="120" t="s">
        <v>111</v>
      </c>
      <c r="F1309" s="120" t="s">
        <v>111</v>
      </c>
      <c r="G1309" s="120" t="s">
        <v>111</v>
      </c>
      <c r="H1309" s="120" t="s">
        <v>111</v>
      </c>
      <c r="I1309" s="120" t="s">
        <v>111</v>
      </c>
      <c r="J1309" s="120" t="s">
        <v>111</v>
      </c>
    </row>
    <row r="1310" spans="1:10" ht="1.1499999999999999" hidden="1" customHeight="1" x14ac:dyDescent="0.3">
      <c r="A1310" s="101" t="s">
        <v>440</v>
      </c>
      <c r="B1310" s="102" t="s">
        <v>111</v>
      </c>
      <c r="C1310" s="102" t="s">
        <v>111</v>
      </c>
      <c r="D1310" s="102" t="s">
        <v>441</v>
      </c>
      <c r="E1310" s="102" t="s">
        <v>111</v>
      </c>
      <c r="F1310" s="209" t="s">
        <v>111</v>
      </c>
      <c r="G1310" s="210"/>
      <c r="H1310" s="102" t="s">
        <v>111</v>
      </c>
      <c r="I1310" s="102" t="s">
        <v>111</v>
      </c>
      <c r="J1310" s="107">
        <v>23682.25</v>
      </c>
    </row>
    <row r="1311" spans="1:10" ht="18" hidden="1" customHeight="1" x14ac:dyDescent="0.3">
      <c r="A1311" s="104" t="s">
        <v>442</v>
      </c>
      <c r="B1311" s="105" t="s">
        <v>111</v>
      </c>
      <c r="C1311" s="105" t="s">
        <v>111</v>
      </c>
      <c r="D1311" s="105" t="s">
        <v>389</v>
      </c>
      <c r="E1311" s="105" t="s">
        <v>111</v>
      </c>
      <c r="F1311" s="209" t="s">
        <v>111</v>
      </c>
      <c r="G1311" s="210"/>
      <c r="H1311" s="105" t="s">
        <v>111</v>
      </c>
      <c r="I1311" s="105" t="s">
        <v>111</v>
      </c>
      <c r="J1311" s="112">
        <v>7424.04</v>
      </c>
    </row>
    <row r="1312" spans="1:10" ht="24" hidden="1" customHeight="1" x14ac:dyDescent="0.3">
      <c r="A1312" s="113" t="s">
        <v>443</v>
      </c>
      <c r="B1312" s="114" t="s">
        <v>140</v>
      </c>
      <c r="C1312" s="114" t="s">
        <v>141</v>
      </c>
      <c r="D1312" s="114" t="s">
        <v>10</v>
      </c>
      <c r="E1312" s="211" t="s">
        <v>715</v>
      </c>
      <c r="F1312" s="212"/>
      <c r="G1312" s="114" t="s">
        <v>142</v>
      </c>
      <c r="H1312" s="114" t="s">
        <v>143</v>
      </c>
      <c r="I1312" s="114" t="s">
        <v>144</v>
      </c>
      <c r="J1312" s="114" t="s">
        <v>11</v>
      </c>
    </row>
    <row r="1313" spans="1:10" ht="24" hidden="1" customHeight="1" x14ac:dyDescent="0.3">
      <c r="A1313" s="108" t="s">
        <v>716</v>
      </c>
      <c r="B1313" s="109">
        <v>89711</v>
      </c>
      <c r="C1313" s="109" t="s">
        <v>158</v>
      </c>
      <c r="D1313" s="109" t="s">
        <v>444</v>
      </c>
      <c r="E1313" s="213" t="s">
        <v>748</v>
      </c>
      <c r="F1313" s="214"/>
      <c r="G1313" s="109" t="s">
        <v>265</v>
      </c>
      <c r="H1313" s="109">
        <v>1</v>
      </c>
      <c r="I1313" s="109">
        <v>20.399999999999999</v>
      </c>
      <c r="J1313" s="109">
        <v>20.399999999999999</v>
      </c>
    </row>
    <row r="1314" spans="1:10" ht="24" hidden="1" customHeight="1" x14ac:dyDescent="0.3">
      <c r="A1314" s="117" t="s">
        <v>718</v>
      </c>
      <c r="B1314" s="118">
        <v>88248</v>
      </c>
      <c r="C1314" s="118" t="s">
        <v>158</v>
      </c>
      <c r="D1314" s="118" t="s">
        <v>1008</v>
      </c>
      <c r="E1314" s="206" t="s">
        <v>720</v>
      </c>
      <c r="F1314" s="207"/>
      <c r="G1314" s="118" t="s">
        <v>721</v>
      </c>
      <c r="H1314" s="118">
        <v>0.29299999999999998</v>
      </c>
      <c r="I1314" s="118">
        <v>19.47</v>
      </c>
      <c r="J1314" s="118">
        <v>5.7</v>
      </c>
    </row>
    <row r="1315" spans="1:10" ht="14.25" hidden="1" customHeight="1" x14ac:dyDescent="0.3">
      <c r="A1315" s="117" t="s">
        <v>718</v>
      </c>
      <c r="B1315" s="118">
        <v>88267</v>
      </c>
      <c r="C1315" s="118" t="s">
        <v>158</v>
      </c>
      <c r="D1315" s="118" t="s">
        <v>722</v>
      </c>
      <c r="E1315" s="206" t="s">
        <v>720</v>
      </c>
      <c r="F1315" s="207"/>
      <c r="G1315" s="118" t="s">
        <v>721</v>
      </c>
      <c r="H1315" s="118">
        <v>0.29299999999999998</v>
      </c>
      <c r="I1315" s="118">
        <v>22.94</v>
      </c>
      <c r="J1315" s="118">
        <v>6.72</v>
      </c>
    </row>
    <row r="1316" spans="1:10" ht="14.25" hidden="1" customHeight="1" x14ac:dyDescent="0.3">
      <c r="A1316" s="122" t="s">
        <v>739</v>
      </c>
      <c r="B1316" s="123">
        <v>9835</v>
      </c>
      <c r="C1316" s="123" t="s">
        <v>158</v>
      </c>
      <c r="D1316" s="123" t="s">
        <v>1057</v>
      </c>
      <c r="E1316" s="215" t="s">
        <v>783</v>
      </c>
      <c r="F1316" s="216"/>
      <c r="G1316" s="123" t="s">
        <v>265</v>
      </c>
      <c r="H1316" s="123">
        <v>1.0548999999999999</v>
      </c>
      <c r="I1316" s="123">
        <v>7.53</v>
      </c>
      <c r="J1316" s="123">
        <v>7.94</v>
      </c>
    </row>
    <row r="1317" spans="1:10" ht="30" hidden="1" customHeight="1" x14ac:dyDescent="0.3">
      <c r="A1317" s="122" t="s">
        <v>739</v>
      </c>
      <c r="B1317" s="123">
        <v>38383</v>
      </c>
      <c r="C1317" s="123" t="s">
        <v>158</v>
      </c>
      <c r="D1317" s="123" t="s">
        <v>1025</v>
      </c>
      <c r="E1317" s="215" t="s">
        <v>783</v>
      </c>
      <c r="F1317" s="216"/>
      <c r="G1317" s="123" t="s">
        <v>152</v>
      </c>
      <c r="H1317" s="123">
        <v>1.6299999999999999E-2</v>
      </c>
      <c r="I1317" s="123">
        <v>2.9</v>
      </c>
      <c r="J1317" s="123">
        <v>0.04</v>
      </c>
    </row>
    <row r="1318" spans="1:10" ht="1.1499999999999999" hidden="1" customHeight="1" x14ac:dyDescent="0.3">
      <c r="A1318" s="142" t="s">
        <v>111</v>
      </c>
      <c r="B1318" s="142" t="s">
        <v>111</v>
      </c>
      <c r="C1318" s="142" t="s">
        <v>111</v>
      </c>
      <c r="D1318" s="142" t="s">
        <v>111</v>
      </c>
      <c r="E1318" s="142" t="s">
        <v>731</v>
      </c>
      <c r="F1318" s="142">
        <v>9.52</v>
      </c>
      <c r="G1318" s="142" t="s">
        <v>732</v>
      </c>
      <c r="H1318" s="142">
        <v>0</v>
      </c>
      <c r="I1318" s="142" t="s">
        <v>733</v>
      </c>
      <c r="J1318" s="142">
        <v>9.52</v>
      </c>
    </row>
    <row r="1319" spans="1:10" ht="18" hidden="1" customHeight="1" x14ac:dyDescent="0.3">
      <c r="A1319" s="142" t="s">
        <v>111</v>
      </c>
      <c r="B1319" s="142" t="s">
        <v>111</v>
      </c>
      <c r="C1319" s="142" t="s">
        <v>111</v>
      </c>
      <c r="D1319" s="142" t="s">
        <v>111</v>
      </c>
      <c r="E1319" s="142" t="s">
        <v>734</v>
      </c>
      <c r="F1319" s="142">
        <v>4.8</v>
      </c>
      <c r="G1319" s="142" t="s">
        <v>111</v>
      </c>
      <c r="H1319" s="208" t="s">
        <v>735</v>
      </c>
      <c r="I1319" s="208"/>
      <c r="J1319" s="142">
        <v>25.2</v>
      </c>
    </row>
    <row r="1320" spans="1:10" ht="24" hidden="1" customHeight="1" x14ac:dyDescent="0.3">
      <c r="A1320" s="132" t="s">
        <v>111</v>
      </c>
      <c r="B1320" s="132" t="s">
        <v>111</v>
      </c>
      <c r="C1320" s="132" t="s">
        <v>111</v>
      </c>
      <c r="D1320" s="132" t="s">
        <v>111</v>
      </c>
      <c r="E1320" s="132" t="s">
        <v>111</v>
      </c>
      <c r="F1320" s="132" t="s">
        <v>111</v>
      </c>
      <c r="G1320" s="132" t="s">
        <v>736</v>
      </c>
      <c r="H1320" s="132">
        <v>28.16</v>
      </c>
      <c r="I1320" s="132" t="s">
        <v>737</v>
      </c>
      <c r="J1320" s="132">
        <v>709.63</v>
      </c>
    </row>
    <row r="1321" spans="1:10" ht="24" hidden="1" customHeight="1" x14ac:dyDescent="0.3">
      <c r="A1321" s="120" t="s">
        <v>111</v>
      </c>
      <c r="B1321" s="120" t="s">
        <v>111</v>
      </c>
      <c r="C1321" s="120" t="s">
        <v>111</v>
      </c>
      <c r="D1321" s="120" t="s">
        <v>111</v>
      </c>
      <c r="E1321" s="120" t="s">
        <v>111</v>
      </c>
      <c r="F1321" s="120" t="s">
        <v>111</v>
      </c>
      <c r="G1321" s="120" t="s">
        <v>111</v>
      </c>
      <c r="H1321" s="120" t="s">
        <v>111</v>
      </c>
      <c r="I1321" s="120" t="s">
        <v>111</v>
      </c>
      <c r="J1321" s="120" t="s">
        <v>111</v>
      </c>
    </row>
    <row r="1322" spans="1:10" ht="24" hidden="1" customHeight="1" x14ac:dyDescent="0.3">
      <c r="A1322" s="121" t="s">
        <v>445</v>
      </c>
      <c r="B1322" s="115" t="s">
        <v>140</v>
      </c>
      <c r="C1322" s="115" t="s">
        <v>141</v>
      </c>
      <c r="D1322" s="115" t="s">
        <v>10</v>
      </c>
      <c r="E1322" s="211" t="s">
        <v>715</v>
      </c>
      <c r="F1322" s="212"/>
      <c r="G1322" s="115" t="s">
        <v>142</v>
      </c>
      <c r="H1322" s="115" t="s">
        <v>143</v>
      </c>
      <c r="I1322" s="115" t="s">
        <v>144</v>
      </c>
      <c r="J1322" s="115" t="s">
        <v>11</v>
      </c>
    </row>
    <row r="1323" spans="1:10" ht="14.25" hidden="1" customHeight="1" x14ac:dyDescent="0.3">
      <c r="A1323" s="108" t="s">
        <v>716</v>
      </c>
      <c r="B1323" s="109">
        <v>89712</v>
      </c>
      <c r="C1323" s="109" t="s">
        <v>158</v>
      </c>
      <c r="D1323" s="109" t="s">
        <v>446</v>
      </c>
      <c r="E1323" s="213" t="s">
        <v>748</v>
      </c>
      <c r="F1323" s="214"/>
      <c r="G1323" s="109" t="s">
        <v>265</v>
      </c>
      <c r="H1323" s="109">
        <v>1</v>
      </c>
      <c r="I1323" s="109">
        <v>26.64</v>
      </c>
      <c r="J1323" s="109">
        <v>26.64</v>
      </c>
    </row>
    <row r="1324" spans="1:10" ht="14.25" hidden="1" customHeight="1" x14ac:dyDescent="0.3">
      <c r="A1324" s="117" t="s">
        <v>718</v>
      </c>
      <c r="B1324" s="118">
        <v>88248</v>
      </c>
      <c r="C1324" s="118" t="s">
        <v>158</v>
      </c>
      <c r="D1324" s="118" t="s">
        <v>1008</v>
      </c>
      <c r="E1324" s="206" t="s">
        <v>720</v>
      </c>
      <c r="F1324" s="207"/>
      <c r="G1324" s="118" t="s">
        <v>721</v>
      </c>
      <c r="H1324" s="118">
        <v>0.31819999999999998</v>
      </c>
      <c r="I1324" s="118">
        <v>19.47</v>
      </c>
      <c r="J1324" s="118">
        <v>6.19</v>
      </c>
    </row>
    <row r="1325" spans="1:10" ht="30" hidden="1" customHeight="1" x14ac:dyDescent="0.3">
      <c r="A1325" s="117" t="s">
        <v>718</v>
      </c>
      <c r="B1325" s="118">
        <v>88267</v>
      </c>
      <c r="C1325" s="118" t="s">
        <v>158</v>
      </c>
      <c r="D1325" s="118" t="s">
        <v>722</v>
      </c>
      <c r="E1325" s="206" t="s">
        <v>720</v>
      </c>
      <c r="F1325" s="207"/>
      <c r="G1325" s="118" t="s">
        <v>721</v>
      </c>
      <c r="H1325" s="118">
        <v>0.31819999999999998</v>
      </c>
      <c r="I1325" s="118">
        <v>22.94</v>
      </c>
      <c r="J1325" s="118">
        <v>7.29</v>
      </c>
    </row>
    <row r="1326" spans="1:10" ht="1.1499999999999999" hidden="1" customHeight="1" x14ac:dyDescent="0.3">
      <c r="A1326" s="122" t="s">
        <v>739</v>
      </c>
      <c r="B1326" s="123">
        <v>9838</v>
      </c>
      <c r="C1326" s="123" t="s">
        <v>158</v>
      </c>
      <c r="D1326" s="123" t="s">
        <v>1058</v>
      </c>
      <c r="E1326" s="215" t="s">
        <v>783</v>
      </c>
      <c r="F1326" s="216"/>
      <c r="G1326" s="123" t="s">
        <v>265</v>
      </c>
      <c r="H1326" s="123">
        <v>1.0548999999999999</v>
      </c>
      <c r="I1326" s="123">
        <v>12.43</v>
      </c>
      <c r="J1326" s="123">
        <v>13.11</v>
      </c>
    </row>
    <row r="1327" spans="1:10" ht="18" hidden="1" customHeight="1" x14ac:dyDescent="0.3">
      <c r="A1327" s="122" t="s">
        <v>739</v>
      </c>
      <c r="B1327" s="123">
        <v>38383</v>
      </c>
      <c r="C1327" s="123" t="s">
        <v>158</v>
      </c>
      <c r="D1327" s="123" t="s">
        <v>1025</v>
      </c>
      <c r="E1327" s="215" t="s">
        <v>783</v>
      </c>
      <c r="F1327" s="216"/>
      <c r="G1327" s="123" t="s">
        <v>152</v>
      </c>
      <c r="H1327" s="123">
        <v>1.77E-2</v>
      </c>
      <c r="I1327" s="123">
        <v>2.9</v>
      </c>
      <c r="J1327" s="123">
        <v>0.05</v>
      </c>
    </row>
    <row r="1328" spans="1:10" ht="36" hidden="1" customHeight="1" x14ac:dyDescent="0.3">
      <c r="A1328" s="142" t="s">
        <v>111</v>
      </c>
      <c r="B1328" s="142" t="s">
        <v>111</v>
      </c>
      <c r="C1328" s="142" t="s">
        <v>111</v>
      </c>
      <c r="D1328" s="142" t="s">
        <v>111</v>
      </c>
      <c r="E1328" s="142" t="s">
        <v>731</v>
      </c>
      <c r="F1328" s="142">
        <v>10.34</v>
      </c>
      <c r="G1328" s="142" t="s">
        <v>732</v>
      </c>
      <c r="H1328" s="142">
        <v>0</v>
      </c>
      <c r="I1328" s="142" t="s">
        <v>733</v>
      </c>
      <c r="J1328" s="142">
        <v>10.34</v>
      </c>
    </row>
    <row r="1329" spans="1:10" ht="24" hidden="1" customHeight="1" x14ac:dyDescent="0.3">
      <c r="A1329" s="142" t="s">
        <v>111</v>
      </c>
      <c r="B1329" s="142" t="s">
        <v>111</v>
      </c>
      <c r="C1329" s="142" t="s">
        <v>111</v>
      </c>
      <c r="D1329" s="142" t="s">
        <v>111</v>
      </c>
      <c r="E1329" s="142" t="s">
        <v>734</v>
      </c>
      <c r="F1329" s="142">
        <v>6.27</v>
      </c>
      <c r="G1329" s="142" t="s">
        <v>111</v>
      </c>
      <c r="H1329" s="208" t="s">
        <v>735</v>
      </c>
      <c r="I1329" s="208"/>
      <c r="J1329" s="142">
        <v>32.909999999999997</v>
      </c>
    </row>
    <row r="1330" spans="1:10" ht="36" hidden="1" customHeight="1" x14ac:dyDescent="0.3">
      <c r="A1330" s="132" t="s">
        <v>111</v>
      </c>
      <c r="B1330" s="132" t="s">
        <v>111</v>
      </c>
      <c r="C1330" s="132" t="s">
        <v>111</v>
      </c>
      <c r="D1330" s="132" t="s">
        <v>111</v>
      </c>
      <c r="E1330" s="132" t="s">
        <v>111</v>
      </c>
      <c r="F1330" s="132" t="s">
        <v>111</v>
      </c>
      <c r="G1330" s="132" t="s">
        <v>736</v>
      </c>
      <c r="H1330" s="132">
        <v>88.68</v>
      </c>
      <c r="I1330" s="132" t="s">
        <v>737</v>
      </c>
      <c r="J1330" s="133">
        <v>2918.45</v>
      </c>
    </row>
    <row r="1331" spans="1:10" ht="36" hidden="1" customHeight="1" x14ac:dyDescent="0.3">
      <c r="A1331" s="120" t="s">
        <v>111</v>
      </c>
      <c r="B1331" s="120" t="s">
        <v>111</v>
      </c>
      <c r="C1331" s="120" t="s">
        <v>111</v>
      </c>
      <c r="D1331" s="120" t="s">
        <v>111</v>
      </c>
      <c r="E1331" s="120" t="s">
        <v>111</v>
      </c>
      <c r="F1331" s="120" t="s">
        <v>111</v>
      </c>
      <c r="G1331" s="120" t="s">
        <v>111</v>
      </c>
      <c r="H1331" s="120" t="s">
        <v>111</v>
      </c>
      <c r="I1331" s="120" t="s">
        <v>111</v>
      </c>
      <c r="J1331" s="120" t="s">
        <v>111</v>
      </c>
    </row>
    <row r="1332" spans="1:10" ht="14.25" hidden="1" customHeight="1" x14ac:dyDescent="0.3">
      <c r="A1332" s="121" t="s">
        <v>447</v>
      </c>
      <c r="B1332" s="115" t="s">
        <v>140</v>
      </c>
      <c r="C1332" s="115" t="s">
        <v>141</v>
      </c>
      <c r="D1332" s="115" t="s">
        <v>10</v>
      </c>
      <c r="E1332" s="211" t="s">
        <v>715</v>
      </c>
      <c r="F1332" s="212"/>
      <c r="G1332" s="115" t="s">
        <v>142</v>
      </c>
      <c r="H1332" s="115" t="s">
        <v>143</v>
      </c>
      <c r="I1332" s="115" t="s">
        <v>144</v>
      </c>
      <c r="J1332" s="115" t="s">
        <v>11</v>
      </c>
    </row>
    <row r="1333" spans="1:10" ht="14.25" hidden="1" customHeight="1" x14ac:dyDescent="0.3">
      <c r="A1333" s="108" t="s">
        <v>716</v>
      </c>
      <c r="B1333" s="109">
        <v>89714</v>
      </c>
      <c r="C1333" s="109" t="s">
        <v>158</v>
      </c>
      <c r="D1333" s="109" t="s">
        <v>448</v>
      </c>
      <c r="E1333" s="213" t="s">
        <v>748</v>
      </c>
      <c r="F1333" s="214"/>
      <c r="G1333" s="109" t="s">
        <v>265</v>
      </c>
      <c r="H1333" s="109">
        <v>1</v>
      </c>
      <c r="I1333" s="109">
        <v>37.08</v>
      </c>
      <c r="J1333" s="109">
        <v>37.08</v>
      </c>
    </row>
    <row r="1334" spans="1:10" ht="30" hidden="1" customHeight="1" x14ac:dyDescent="0.3">
      <c r="A1334" s="117" t="s">
        <v>718</v>
      </c>
      <c r="B1334" s="118">
        <v>88248</v>
      </c>
      <c r="C1334" s="118" t="s">
        <v>158</v>
      </c>
      <c r="D1334" s="118" t="s">
        <v>1008</v>
      </c>
      <c r="E1334" s="206" t="s">
        <v>720</v>
      </c>
      <c r="F1334" s="207"/>
      <c r="G1334" s="118" t="s">
        <v>721</v>
      </c>
      <c r="H1334" s="118">
        <v>0.44440000000000002</v>
      </c>
      <c r="I1334" s="118">
        <v>19.47</v>
      </c>
      <c r="J1334" s="118">
        <v>8.65</v>
      </c>
    </row>
    <row r="1335" spans="1:10" ht="1.1499999999999999" hidden="1" customHeight="1" x14ac:dyDescent="0.3">
      <c r="A1335" s="117" t="s">
        <v>718</v>
      </c>
      <c r="B1335" s="118">
        <v>88267</v>
      </c>
      <c r="C1335" s="118" t="s">
        <v>158</v>
      </c>
      <c r="D1335" s="118" t="s">
        <v>722</v>
      </c>
      <c r="E1335" s="206" t="s">
        <v>720</v>
      </c>
      <c r="F1335" s="207"/>
      <c r="G1335" s="118" t="s">
        <v>721</v>
      </c>
      <c r="H1335" s="118">
        <v>0.44440000000000002</v>
      </c>
      <c r="I1335" s="118">
        <v>22.94</v>
      </c>
      <c r="J1335" s="118">
        <v>10.19</v>
      </c>
    </row>
    <row r="1336" spans="1:10" ht="18" hidden="1" customHeight="1" x14ac:dyDescent="0.3">
      <c r="A1336" s="122" t="s">
        <v>739</v>
      </c>
      <c r="B1336" s="123">
        <v>9836</v>
      </c>
      <c r="C1336" s="123" t="s">
        <v>158</v>
      </c>
      <c r="D1336" s="123" t="s">
        <v>1059</v>
      </c>
      <c r="E1336" s="215" t="s">
        <v>783</v>
      </c>
      <c r="F1336" s="216"/>
      <c r="G1336" s="123" t="s">
        <v>265</v>
      </c>
      <c r="H1336" s="123">
        <v>1.0548999999999999</v>
      </c>
      <c r="I1336" s="123">
        <v>17.23</v>
      </c>
      <c r="J1336" s="123">
        <v>18.170000000000002</v>
      </c>
    </row>
    <row r="1337" spans="1:10" ht="48" hidden="1" customHeight="1" x14ac:dyDescent="0.3">
      <c r="A1337" s="122" t="s">
        <v>739</v>
      </c>
      <c r="B1337" s="123">
        <v>38383</v>
      </c>
      <c r="C1337" s="123" t="s">
        <v>158</v>
      </c>
      <c r="D1337" s="123" t="s">
        <v>1025</v>
      </c>
      <c r="E1337" s="215" t="s">
        <v>783</v>
      </c>
      <c r="F1337" s="216"/>
      <c r="G1337" s="123" t="s">
        <v>152</v>
      </c>
      <c r="H1337" s="123">
        <v>2.47E-2</v>
      </c>
      <c r="I1337" s="123">
        <v>2.9</v>
      </c>
      <c r="J1337" s="123">
        <v>7.0000000000000007E-2</v>
      </c>
    </row>
    <row r="1338" spans="1:10" ht="24" hidden="1" customHeight="1" x14ac:dyDescent="0.3">
      <c r="A1338" s="142" t="s">
        <v>111</v>
      </c>
      <c r="B1338" s="142" t="s">
        <v>111</v>
      </c>
      <c r="C1338" s="142" t="s">
        <v>111</v>
      </c>
      <c r="D1338" s="142" t="s">
        <v>111</v>
      </c>
      <c r="E1338" s="142" t="s">
        <v>731</v>
      </c>
      <c r="F1338" s="142">
        <v>14.44</v>
      </c>
      <c r="G1338" s="142" t="s">
        <v>732</v>
      </c>
      <c r="H1338" s="142">
        <v>0</v>
      </c>
      <c r="I1338" s="142" t="s">
        <v>733</v>
      </c>
      <c r="J1338" s="142">
        <v>14.44</v>
      </c>
    </row>
    <row r="1339" spans="1:10" ht="24" hidden="1" customHeight="1" x14ac:dyDescent="0.3">
      <c r="A1339" s="142" t="s">
        <v>111</v>
      </c>
      <c r="B1339" s="142" t="s">
        <v>111</v>
      </c>
      <c r="C1339" s="142" t="s">
        <v>111</v>
      </c>
      <c r="D1339" s="142" t="s">
        <v>111</v>
      </c>
      <c r="E1339" s="142" t="s">
        <v>734</v>
      </c>
      <c r="F1339" s="142">
        <v>8.7200000000000006</v>
      </c>
      <c r="G1339" s="142" t="s">
        <v>111</v>
      </c>
      <c r="H1339" s="208" t="s">
        <v>735</v>
      </c>
      <c r="I1339" s="208"/>
      <c r="J1339" s="142">
        <v>45.8</v>
      </c>
    </row>
    <row r="1340" spans="1:10" ht="24" hidden="1" customHeight="1" x14ac:dyDescent="0.3">
      <c r="A1340" s="132" t="s">
        <v>111</v>
      </c>
      <c r="B1340" s="132" t="s">
        <v>111</v>
      </c>
      <c r="C1340" s="132" t="s">
        <v>111</v>
      </c>
      <c r="D1340" s="132" t="s">
        <v>111</v>
      </c>
      <c r="E1340" s="132" t="s">
        <v>111</v>
      </c>
      <c r="F1340" s="132" t="s">
        <v>111</v>
      </c>
      <c r="G1340" s="132" t="s">
        <v>736</v>
      </c>
      <c r="H1340" s="132">
        <v>54.21</v>
      </c>
      <c r="I1340" s="132" t="s">
        <v>737</v>
      </c>
      <c r="J1340" s="133">
        <v>2482.81</v>
      </c>
    </row>
    <row r="1341" spans="1:10" ht="24" hidden="1" customHeight="1" x14ac:dyDescent="0.3">
      <c r="A1341" s="120" t="s">
        <v>111</v>
      </c>
      <c r="B1341" s="120" t="s">
        <v>111</v>
      </c>
      <c r="C1341" s="120" t="s">
        <v>111</v>
      </c>
      <c r="D1341" s="120" t="s">
        <v>111</v>
      </c>
      <c r="E1341" s="120" t="s">
        <v>111</v>
      </c>
      <c r="F1341" s="120" t="s">
        <v>111</v>
      </c>
      <c r="G1341" s="120" t="s">
        <v>111</v>
      </c>
      <c r="H1341" s="120" t="s">
        <v>111</v>
      </c>
      <c r="I1341" s="120" t="s">
        <v>111</v>
      </c>
      <c r="J1341" s="120" t="s">
        <v>111</v>
      </c>
    </row>
    <row r="1342" spans="1:10" ht="24" hidden="1" customHeight="1" x14ac:dyDescent="0.3">
      <c r="A1342" s="121" t="s">
        <v>449</v>
      </c>
      <c r="B1342" s="115" t="s">
        <v>140</v>
      </c>
      <c r="C1342" s="115" t="s">
        <v>141</v>
      </c>
      <c r="D1342" s="115" t="s">
        <v>10</v>
      </c>
      <c r="E1342" s="211" t="s">
        <v>715</v>
      </c>
      <c r="F1342" s="212"/>
      <c r="G1342" s="115" t="s">
        <v>142</v>
      </c>
      <c r="H1342" s="115" t="s">
        <v>143</v>
      </c>
      <c r="I1342" s="115" t="s">
        <v>144</v>
      </c>
      <c r="J1342" s="115" t="s">
        <v>11</v>
      </c>
    </row>
    <row r="1343" spans="1:10" ht="24" hidden="1" customHeight="1" x14ac:dyDescent="0.3">
      <c r="A1343" s="108" t="s">
        <v>716</v>
      </c>
      <c r="B1343" s="109">
        <v>90696</v>
      </c>
      <c r="C1343" s="109" t="s">
        <v>158</v>
      </c>
      <c r="D1343" s="109" t="s">
        <v>450</v>
      </c>
      <c r="E1343" s="213" t="s">
        <v>1060</v>
      </c>
      <c r="F1343" s="214"/>
      <c r="G1343" s="109" t="s">
        <v>265</v>
      </c>
      <c r="H1343" s="109">
        <v>1</v>
      </c>
      <c r="I1343" s="109">
        <v>167.73</v>
      </c>
      <c r="J1343" s="109">
        <v>167.73</v>
      </c>
    </row>
    <row r="1344" spans="1:10" ht="24" hidden="1" customHeight="1" x14ac:dyDescent="0.3">
      <c r="A1344" s="117" t="s">
        <v>718</v>
      </c>
      <c r="B1344" s="118">
        <v>88246</v>
      </c>
      <c r="C1344" s="118" t="s">
        <v>158</v>
      </c>
      <c r="D1344" s="118" t="s">
        <v>1061</v>
      </c>
      <c r="E1344" s="206" t="s">
        <v>720</v>
      </c>
      <c r="F1344" s="207"/>
      <c r="G1344" s="118" t="s">
        <v>721</v>
      </c>
      <c r="H1344" s="118">
        <v>0.10299999999999999</v>
      </c>
      <c r="I1344" s="118">
        <v>29.86</v>
      </c>
      <c r="J1344" s="118">
        <v>3.07</v>
      </c>
    </row>
    <row r="1345" spans="1:10" ht="14.25" hidden="1" customHeight="1" x14ac:dyDescent="0.3">
      <c r="A1345" s="117" t="s">
        <v>718</v>
      </c>
      <c r="B1345" s="118">
        <v>88316</v>
      </c>
      <c r="C1345" s="118" t="s">
        <v>158</v>
      </c>
      <c r="D1345" s="118" t="s">
        <v>729</v>
      </c>
      <c r="E1345" s="206" t="s">
        <v>720</v>
      </c>
      <c r="F1345" s="207"/>
      <c r="G1345" s="118" t="s">
        <v>721</v>
      </c>
      <c r="H1345" s="118">
        <v>0.10299999999999999</v>
      </c>
      <c r="I1345" s="118">
        <v>18.93</v>
      </c>
      <c r="J1345" s="118">
        <v>1.94</v>
      </c>
    </row>
    <row r="1346" spans="1:10" ht="14.25" hidden="1" customHeight="1" x14ac:dyDescent="0.3">
      <c r="A1346" s="122" t="s">
        <v>739</v>
      </c>
      <c r="B1346" s="123">
        <v>20078</v>
      </c>
      <c r="C1346" s="123" t="s">
        <v>158</v>
      </c>
      <c r="D1346" s="123" t="s">
        <v>1062</v>
      </c>
      <c r="E1346" s="215" t="s">
        <v>783</v>
      </c>
      <c r="F1346" s="216"/>
      <c r="G1346" s="123" t="s">
        <v>152</v>
      </c>
      <c r="H1346" s="123">
        <v>1.67E-2</v>
      </c>
      <c r="I1346" s="123">
        <v>26.55</v>
      </c>
      <c r="J1346" s="123">
        <v>0.44</v>
      </c>
    </row>
    <row r="1347" spans="1:10" ht="30" hidden="1" customHeight="1" x14ac:dyDescent="0.3">
      <c r="A1347" s="122" t="s">
        <v>739</v>
      </c>
      <c r="B1347" s="123">
        <v>41930</v>
      </c>
      <c r="C1347" s="123" t="s">
        <v>158</v>
      </c>
      <c r="D1347" s="123" t="s">
        <v>1063</v>
      </c>
      <c r="E1347" s="215" t="s">
        <v>783</v>
      </c>
      <c r="F1347" s="216"/>
      <c r="G1347" s="123" t="s">
        <v>265</v>
      </c>
      <c r="H1347" s="123">
        <v>1.05</v>
      </c>
      <c r="I1347" s="123">
        <v>154.56</v>
      </c>
      <c r="J1347" s="123">
        <v>162.28</v>
      </c>
    </row>
    <row r="1348" spans="1:10" ht="1.1499999999999999" hidden="1" customHeight="1" x14ac:dyDescent="0.3">
      <c r="A1348" s="142" t="s">
        <v>111</v>
      </c>
      <c r="B1348" s="142" t="s">
        <v>111</v>
      </c>
      <c r="C1348" s="142" t="s">
        <v>111</v>
      </c>
      <c r="D1348" s="142" t="s">
        <v>111</v>
      </c>
      <c r="E1348" s="142" t="s">
        <v>731</v>
      </c>
      <c r="F1348" s="142">
        <v>3.99</v>
      </c>
      <c r="G1348" s="142" t="s">
        <v>732</v>
      </c>
      <c r="H1348" s="142">
        <v>0</v>
      </c>
      <c r="I1348" s="142" t="s">
        <v>733</v>
      </c>
      <c r="J1348" s="142">
        <v>3.99</v>
      </c>
    </row>
    <row r="1349" spans="1:10" ht="18" hidden="1" customHeight="1" x14ac:dyDescent="0.3">
      <c r="A1349" s="142" t="s">
        <v>111</v>
      </c>
      <c r="B1349" s="142" t="s">
        <v>111</v>
      </c>
      <c r="C1349" s="142" t="s">
        <v>111</v>
      </c>
      <c r="D1349" s="142" t="s">
        <v>111</v>
      </c>
      <c r="E1349" s="142" t="s">
        <v>734</v>
      </c>
      <c r="F1349" s="142">
        <v>39.479999999999997</v>
      </c>
      <c r="G1349" s="142" t="s">
        <v>111</v>
      </c>
      <c r="H1349" s="208" t="s">
        <v>735</v>
      </c>
      <c r="I1349" s="208"/>
      <c r="J1349" s="142">
        <v>207.21</v>
      </c>
    </row>
    <row r="1350" spans="1:10" ht="24" hidden="1" customHeight="1" x14ac:dyDescent="0.3">
      <c r="A1350" s="132" t="s">
        <v>111</v>
      </c>
      <c r="B1350" s="132" t="s">
        <v>111</v>
      </c>
      <c r="C1350" s="132" t="s">
        <v>111</v>
      </c>
      <c r="D1350" s="132" t="s">
        <v>111</v>
      </c>
      <c r="E1350" s="132" t="s">
        <v>111</v>
      </c>
      <c r="F1350" s="132" t="s">
        <v>111</v>
      </c>
      <c r="G1350" s="132" t="s">
        <v>736</v>
      </c>
      <c r="H1350" s="132">
        <v>1.5</v>
      </c>
      <c r="I1350" s="132" t="s">
        <v>737</v>
      </c>
      <c r="J1350" s="132">
        <v>310.81</v>
      </c>
    </row>
    <row r="1351" spans="1:10" ht="24" hidden="1" customHeight="1" x14ac:dyDescent="0.3">
      <c r="A1351" s="120" t="s">
        <v>111</v>
      </c>
      <c r="B1351" s="120" t="s">
        <v>111</v>
      </c>
      <c r="C1351" s="120" t="s">
        <v>111</v>
      </c>
      <c r="D1351" s="120" t="s">
        <v>111</v>
      </c>
      <c r="E1351" s="120" t="s">
        <v>111</v>
      </c>
      <c r="F1351" s="120" t="s">
        <v>111</v>
      </c>
      <c r="G1351" s="120" t="s">
        <v>111</v>
      </c>
      <c r="H1351" s="120" t="s">
        <v>111</v>
      </c>
      <c r="I1351" s="120" t="s">
        <v>111</v>
      </c>
      <c r="J1351" s="120" t="s">
        <v>111</v>
      </c>
    </row>
    <row r="1352" spans="1:10" ht="24" hidden="1" customHeight="1" x14ac:dyDescent="0.3">
      <c r="A1352" s="121" t="s">
        <v>451</v>
      </c>
      <c r="B1352" s="115" t="s">
        <v>140</v>
      </c>
      <c r="C1352" s="115" t="s">
        <v>141</v>
      </c>
      <c r="D1352" s="115" t="s">
        <v>10</v>
      </c>
      <c r="E1352" s="211" t="s">
        <v>715</v>
      </c>
      <c r="F1352" s="212"/>
      <c r="G1352" s="115" t="s">
        <v>142</v>
      </c>
      <c r="H1352" s="115" t="s">
        <v>143</v>
      </c>
      <c r="I1352" s="115" t="s">
        <v>144</v>
      </c>
      <c r="J1352" s="115" t="s">
        <v>11</v>
      </c>
    </row>
    <row r="1353" spans="1:10" ht="24" hidden="1" customHeight="1" x14ac:dyDescent="0.3">
      <c r="A1353" s="108" t="s">
        <v>716</v>
      </c>
      <c r="B1353" s="109">
        <v>90698</v>
      </c>
      <c r="C1353" s="109" t="s">
        <v>158</v>
      </c>
      <c r="D1353" s="109" t="s">
        <v>452</v>
      </c>
      <c r="E1353" s="213" t="s">
        <v>1060</v>
      </c>
      <c r="F1353" s="214"/>
      <c r="G1353" s="109" t="s">
        <v>265</v>
      </c>
      <c r="H1353" s="109">
        <v>1</v>
      </c>
      <c r="I1353" s="109">
        <v>398.24</v>
      </c>
      <c r="J1353" s="109">
        <v>398.24</v>
      </c>
    </row>
    <row r="1354" spans="1:10" ht="24" hidden="1" customHeight="1" x14ac:dyDescent="0.3">
      <c r="A1354" s="117" t="s">
        <v>718</v>
      </c>
      <c r="B1354" s="118">
        <v>88246</v>
      </c>
      <c r="C1354" s="118" t="s">
        <v>158</v>
      </c>
      <c r="D1354" s="118" t="s">
        <v>1061</v>
      </c>
      <c r="E1354" s="206" t="s">
        <v>720</v>
      </c>
      <c r="F1354" s="207"/>
      <c r="G1354" s="118" t="s">
        <v>721</v>
      </c>
      <c r="H1354" s="118">
        <v>0.1308</v>
      </c>
      <c r="I1354" s="118">
        <v>29.86</v>
      </c>
      <c r="J1354" s="118">
        <v>3.9</v>
      </c>
    </row>
    <row r="1355" spans="1:10" ht="24" hidden="1" customHeight="1" x14ac:dyDescent="0.3">
      <c r="A1355" s="117" t="s">
        <v>718</v>
      </c>
      <c r="B1355" s="118">
        <v>88316</v>
      </c>
      <c r="C1355" s="118" t="s">
        <v>158</v>
      </c>
      <c r="D1355" s="118" t="s">
        <v>729</v>
      </c>
      <c r="E1355" s="206" t="s">
        <v>720</v>
      </c>
      <c r="F1355" s="207"/>
      <c r="G1355" s="118" t="s">
        <v>721</v>
      </c>
      <c r="H1355" s="118">
        <v>0.1308</v>
      </c>
      <c r="I1355" s="118">
        <v>18.93</v>
      </c>
      <c r="J1355" s="118">
        <v>2.4700000000000002</v>
      </c>
    </row>
    <row r="1356" spans="1:10" ht="24" hidden="1" customHeight="1" x14ac:dyDescent="0.3">
      <c r="A1356" s="122" t="s">
        <v>739</v>
      </c>
      <c r="B1356" s="123">
        <v>20078</v>
      </c>
      <c r="C1356" s="123" t="s">
        <v>158</v>
      </c>
      <c r="D1356" s="123" t="s">
        <v>1062</v>
      </c>
      <c r="E1356" s="215" t="s">
        <v>783</v>
      </c>
      <c r="F1356" s="216"/>
      <c r="G1356" s="123" t="s">
        <v>152</v>
      </c>
      <c r="H1356" s="123">
        <v>2.5000000000000001E-2</v>
      </c>
      <c r="I1356" s="123">
        <v>26.55</v>
      </c>
      <c r="J1356" s="123">
        <v>0.66</v>
      </c>
    </row>
    <row r="1357" spans="1:10" ht="24" hidden="1" customHeight="1" x14ac:dyDescent="0.3">
      <c r="A1357" s="122" t="s">
        <v>739</v>
      </c>
      <c r="B1357" s="123">
        <v>41932</v>
      </c>
      <c r="C1357" s="123" t="s">
        <v>158</v>
      </c>
      <c r="D1357" s="123" t="s">
        <v>1064</v>
      </c>
      <c r="E1357" s="215" t="s">
        <v>783</v>
      </c>
      <c r="F1357" s="216"/>
      <c r="G1357" s="123" t="s">
        <v>265</v>
      </c>
      <c r="H1357" s="123">
        <v>1.05</v>
      </c>
      <c r="I1357" s="123">
        <v>372.59</v>
      </c>
      <c r="J1357" s="123">
        <v>391.21</v>
      </c>
    </row>
    <row r="1358" spans="1:10" ht="24" hidden="1" customHeight="1" x14ac:dyDescent="0.3">
      <c r="A1358" s="142" t="s">
        <v>111</v>
      </c>
      <c r="B1358" s="142" t="s">
        <v>111</v>
      </c>
      <c r="C1358" s="142" t="s">
        <v>111</v>
      </c>
      <c r="D1358" s="142" t="s">
        <v>111</v>
      </c>
      <c r="E1358" s="142" t="s">
        <v>731</v>
      </c>
      <c r="F1358" s="142">
        <v>5.08</v>
      </c>
      <c r="G1358" s="142" t="s">
        <v>732</v>
      </c>
      <c r="H1358" s="142">
        <v>0</v>
      </c>
      <c r="I1358" s="142" t="s">
        <v>733</v>
      </c>
      <c r="J1358" s="142">
        <v>5.08</v>
      </c>
    </row>
    <row r="1359" spans="1:10" ht="14.25" hidden="1" customHeight="1" x14ac:dyDescent="0.3">
      <c r="A1359" s="142" t="s">
        <v>111</v>
      </c>
      <c r="B1359" s="142" t="s">
        <v>111</v>
      </c>
      <c r="C1359" s="142" t="s">
        <v>111</v>
      </c>
      <c r="D1359" s="142" t="s">
        <v>111</v>
      </c>
      <c r="E1359" s="142" t="s">
        <v>734</v>
      </c>
      <c r="F1359" s="142">
        <v>93.74</v>
      </c>
      <c r="G1359" s="142" t="s">
        <v>111</v>
      </c>
      <c r="H1359" s="208" t="s">
        <v>735</v>
      </c>
      <c r="I1359" s="208"/>
      <c r="J1359" s="142">
        <v>491.98</v>
      </c>
    </row>
    <row r="1360" spans="1:10" ht="14.25" hidden="1" customHeight="1" x14ac:dyDescent="0.3">
      <c r="A1360" s="132" t="s">
        <v>111</v>
      </c>
      <c r="B1360" s="132" t="s">
        <v>111</v>
      </c>
      <c r="C1360" s="132" t="s">
        <v>111</v>
      </c>
      <c r="D1360" s="132" t="s">
        <v>111</v>
      </c>
      <c r="E1360" s="132" t="s">
        <v>111</v>
      </c>
      <c r="F1360" s="132" t="s">
        <v>111</v>
      </c>
      <c r="G1360" s="132" t="s">
        <v>736</v>
      </c>
      <c r="H1360" s="132">
        <v>0.44</v>
      </c>
      <c r="I1360" s="132" t="s">
        <v>737</v>
      </c>
      <c r="J1360" s="132">
        <v>216.47</v>
      </c>
    </row>
    <row r="1361" spans="1:10" ht="30" hidden="1" customHeight="1" x14ac:dyDescent="0.3">
      <c r="A1361" s="120" t="s">
        <v>111</v>
      </c>
      <c r="B1361" s="120" t="s">
        <v>111</v>
      </c>
      <c r="C1361" s="120" t="s">
        <v>111</v>
      </c>
      <c r="D1361" s="120" t="s">
        <v>111</v>
      </c>
      <c r="E1361" s="120" t="s">
        <v>111</v>
      </c>
      <c r="F1361" s="120" t="s">
        <v>111</v>
      </c>
      <c r="G1361" s="120" t="s">
        <v>111</v>
      </c>
      <c r="H1361" s="120" t="s">
        <v>111</v>
      </c>
      <c r="I1361" s="120" t="s">
        <v>111</v>
      </c>
      <c r="J1361" s="120" t="s">
        <v>111</v>
      </c>
    </row>
    <row r="1362" spans="1:10" ht="1.1499999999999999" hidden="1" customHeight="1" x14ac:dyDescent="0.3">
      <c r="A1362" s="121" t="s">
        <v>453</v>
      </c>
      <c r="B1362" s="115" t="s">
        <v>140</v>
      </c>
      <c r="C1362" s="115" t="s">
        <v>141</v>
      </c>
      <c r="D1362" s="115" t="s">
        <v>10</v>
      </c>
      <c r="E1362" s="211" t="s">
        <v>715</v>
      </c>
      <c r="F1362" s="212"/>
      <c r="G1362" s="115" t="s">
        <v>142</v>
      </c>
      <c r="H1362" s="115" t="s">
        <v>143</v>
      </c>
      <c r="I1362" s="115" t="s">
        <v>144</v>
      </c>
      <c r="J1362" s="115" t="s">
        <v>11</v>
      </c>
    </row>
    <row r="1363" spans="1:10" ht="18" hidden="1" customHeight="1" x14ac:dyDescent="0.3">
      <c r="A1363" s="108" t="s">
        <v>716</v>
      </c>
      <c r="B1363" s="109">
        <v>89849</v>
      </c>
      <c r="C1363" s="109" t="s">
        <v>158</v>
      </c>
      <c r="D1363" s="109" t="s">
        <v>454</v>
      </c>
      <c r="E1363" s="213" t="s">
        <v>748</v>
      </c>
      <c r="F1363" s="214"/>
      <c r="G1363" s="109" t="s">
        <v>265</v>
      </c>
      <c r="H1363" s="109">
        <v>1</v>
      </c>
      <c r="I1363" s="109">
        <v>60.76</v>
      </c>
      <c r="J1363" s="109">
        <v>60.76</v>
      </c>
    </row>
    <row r="1364" spans="1:10" ht="24" hidden="1" customHeight="1" x14ac:dyDescent="0.3">
      <c r="A1364" s="117" t="s">
        <v>718</v>
      </c>
      <c r="B1364" s="118">
        <v>88248</v>
      </c>
      <c r="C1364" s="118" t="s">
        <v>158</v>
      </c>
      <c r="D1364" s="118" t="s">
        <v>1008</v>
      </c>
      <c r="E1364" s="206" t="s">
        <v>720</v>
      </c>
      <c r="F1364" s="207"/>
      <c r="G1364" s="118" t="s">
        <v>721</v>
      </c>
      <c r="H1364" s="118">
        <v>0.31140000000000001</v>
      </c>
      <c r="I1364" s="118">
        <v>19.47</v>
      </c>
      <c r="J1364" s="118">
        <v>6.06</v>
      </c>
    </row>
    <row r="1365" spans="1:10" ht="24" hidden="1" customHeight="1" x14ac:dyDescent="0.3">
      <c r="A1365" s="117" t="s">
        <v>718</v>
      </c>
      <c r="B1365" s="118">
        <v>88267</v>
      </c>
      <c r="C1365" s="118" t="s">
        <v>158</v>
      </c>
      <c r="D1365" s="118" t="s">
        <v>722</v>
      </c>
      <c r="E1365" s="206" t="s">
        <v>720</v>
      </c>
      <c r="F1365" s="207"/>
      <c r="G1365" s="118" t="s">
        <v>721</v>
      </c>
      <c r="H1365" s="118">
        <v>0.31140000000000001</v>
      </c>
      <c r="I1365" s="118">
        <v>22.94</v>
      </c>
      <c r="J1365" s="118">
        <v>7.14</v>
      </c>
    </row>
    <row r="1366" spans="1:10" ht="24" hidden="1" customHeight="1" x14ac:dyDescent="0.3">
      <c r="A1366" s="122" t="s">
        <v>739</v>
      </c>
      <c r="B1366" s="123">
        <v>20065</v>
      </c>
      <c r="C1366" s="123" t="s">
        <v>158</v>
      </c>
      <c r="D1366" s="123" t="s">
        <v>1065</v>
      </c>
      <c r="E1366" s="215" t="s">
        <v>783</v>
      </c>
      <c r="F1366" s="216"/>
      <c r="G1366" s="123" t="s">
        <v>265</v>
      </c>
      <c r="H1366" s="123">
        <v>1.0548999999999999</v>
      </c>
      <c r="I1366" s="123">
        <v>45.04</v>
      </c>
      <c r="J1366" s="123">
        <v>47.51</v>
      </c>
    </row>
    <row r="1367" spans="1:10" ht="24" hidden="1" customHeight="1" x14ac:dyDescent="0.3">
      <c r="A1367" s="122" t="s">
        <v>739</v>
      </c>
      <c r="B1367" s="123">
        <v>38383</v>
      </c>
      <c r="C1367" s="123" t="s">
        <v>158</v>
      </c>
      <c r="D1367" s="123" t="s">
        <v>1025</v>
      </c>
      <c r="E1367" s="215" t="s">
        <v>783</v>
      </c>
      <c r="F1367" s="216"/>
      <c r="G1367" s="123" t="s">
        <v>152</v>
      </c>
      <c r="H1367" s="123">
        <v>1.7299999999999999E-2</v>
      </c>
      <c r="I1367" s="123">
        <v>2.9</v>
      </c>
      <c r="J1367" s="123">
        <v>0.05</v>
      </c>
    </row>
    <row r="1368" spans="1:10" ht="24" hidden="1" customHeight="1" x14ac:dyDescent="0.3">
      <c r="A1368" s="142" t="s">
        <v>111</v>
      </c>
      <c r="B1368" s="142" t="s">
        <v>111</v>
      </c>
      <c r="C1368" s="142" t="s">
        <v>111</v>
      </c>
      <c r="D1368" s="142" t="s">
        <v>111</v>
      </c>
      <c r="E1368" s="142" t="s">
        <v>731</v>
      </c>
      <c r="F1368" s="142">
        <v>10.119999999999999</v>
      </c>
      <c r="G1368" s="142" t="s">
        <v>732</v>
      </c>
      <c r="H1368" s="142">
        <v>0</v>
      </c>
      <c r="I1368" s="142" t="s">
        <v>733</v>
      </c>
      <c r="J1368" s="142">
        <v>10.119999999999999</v>
      </c>
    </row>
    <row r="1369" spans="1:10" ht="24" hidden="1" customHeight="1" x14ac:dyDescent="0.3">
      <c r="A1369" s="142" t="s">
        <v>111</v>
      </c>
      <c r="B1369" s="142" t="s">
        <v>111</v>
      </c>
      <c r="C1369" s="142" t="s">
        <v>111</v>
      </c>
      <c r="D1369" s="142" t="s">
        <v>111</v>
      </c>
      <c r="E1369" s="142" t="s">
        <v>734</v>
      </c>
      <c r="F1369" s="142">
        <v>14.3</v>
      </c>
      <c r="G1369" s="142" t="s">
        <v>111</v>
      </c>
      <c r="H1369" s="208" t="s">
        <v>735</v>
      </c>
      <c r="I1369" s="208"/>
      <c r="J1369" s="142">
        <v>75.06</v>
      </c>
    </row>
    <row r="1370" spans="1:10" ht="38.25" hidden="1" customHeight="1" x14ac:dyDescent="0.3">
      <c r="A1370" s="132" t="s">
        <v>111</v>
      </c>
      <c r="B1370" s="132" t="s">
        <v>111</v>
      </c>
      <c r="C1370" s="132" t="s">
        <v>111</v>
      </c>
      <c r="D1370" s="132" t="s">
        <v>111</v>
      </c>
      <c r="E1370" s="132" t="s">
        <v>111</v>
      </c>
      <c r="F1370" s="132" t="s">
        <v>111</v>
      </c>
      <c r="G1370" s="132" t="s">
        <v>736</v>
      </c>
      <c r="H1370" s="132">
        <v>10.47</v>
      </c>
      <c r="I1370" s="132" t="s">
        <v>737</v>
      </c>
      <c r="J1370" s="132">
        <v>785.87</v>
      </c>
    </row>
    <row r="1371" spans="1:10" ht="14.25" hidden="1" customHeight="1" x14ac:dyDescent="0.3">
      <c r="A1371" s="120" t="s">
        <v>111</v>
      </c>
      <c r="B1371" s="120" t="s">
        <v>111</v>
      </c>
      <c r="C1371" s="120" t="s">
        <v>111</v>
      </c>
      <c r="D1371" s="120" t="s">
        <v>111</v>
      </c>
      <c r="E1371" s="120" t="s">
        <v>111</v>
      </c>
      <c r="F1371" s="120" t="s">
        <v>111</v>
      </c>
      <c r="G1371" s="120" t="s">
        <v>111</v>
      </c>
      <c r="H1371" s="120" t="s">
        <v>111</v>
      </c>
      <c r="I1371" s="120" t="s">
        <v>111</v>
      </c>
      <c r="J1371" s="120" t="s">
        <v>111</v>
      </c>
    </row>
    <row r="1372" spans="1:10" ht="30" hidden="1" customHeight="1" x14ac:dyDescent="0.3">
      <c r="A1372" s="101" t="s">
        <v>455</v>
      </c>
      <c r="B1372" s="102" t="s">
        <v>111</v>
      </c>
      <c r="C1372" s="102" t="s">
        <v>111</v>
      </c>
      <c r="D1372" s="102" t="s">
        <v>456</v>
      </c>
      <c r="E1372" s="102" t="s">
        <v>111</v>
      </c>
      <c r="F1372" s="209" t="s">
        <v>111</v>
      </c>
      <c r="G1372" s="210"/>
      <c r="H1372" s="102" t="s">
        <v>111</v>
      </c>
      <c r="I1372" s="102" t="s">
        <v>111</v>
      </c>
      <c r="J1372" s="107">
        <v>14032.51</v>
      </c>
    </row>
    <row r="1373" spans="1:10" ht="1.1499999999999999" hidden="1" customHeight="1" x14ac:dyDescent="0.3">
      <c r="A1373" s="113" t="s">
        <v>457</v>
      </c>
      <c r="B1373" s="114" t="s">
        <v>140</v>
      </c>
      <c r="C1373" s="114" t="s">
        <v>141</v>
      </c>
      <c r="D1373" s="114" t="s">
        <v>10</v>
      </c>
      <c r="E1373" s="211" t="s">
        <v>715</v>
      </c>
      <c r="F1373" s="212"/>
      <c r="G1373" s="114" t="s">
        <v>142</v>
      </c>
      <c r="H1373" s="114" t="s">
        <v>143</v>
      </c>
      <c r="I1373" s="114" t="s">
        <v>144</v>
      </c>
      <c r="J1373" s="114" t="s">
        <v>11</v>
      </c>
    </row>
    <row r="1374" spans="1:10" ht="18" customHeight="1" x14ac:dyDescent="0.3">
      <c r="A1374" s="108" t="s">
        <v>716</v>
      </c>
      <c r="B1374" s="109">
        <v>53876</v>
      </c>
      <c r="C1374" s="109" t="s">
        <v>154</v>
      </c>
      <c r="D1374" s="109" t="s">
        <v>458</v>
      </c>
      <c r="E1374" s="213" t="s">
        <v>1066</v>
      </c>
      <c r="F1374" s="214"/>
      <c r="G1374" s="109" t="s">
        <v>152</v>
      </c>
      <c r="H1374" s="109">
        <v>1</v>
      </c>
      <c r="I1374" s="109">
        <v>130.55000000000001</v>
      </c>
      <c r="J1374" s="109">
        <v>130.55000000000001</v>
      </c>
    </row>
    <row r="1375" spans="1:10" ht="24" hidden="1" customHeight="1" x14ac:dyDescent="0.3">
      <c r="A1375" s="117" t="s">
        <v>718</v>
      </c>
      <c r="B1375" s="118">
        <v>88248</v>
      </c>
      <c r="C1375" s="118" t="s">
        <v>158</v>
      </c>
      <c r="D1375" s="118" t="s">
        <v>1008</v>
      </c>
      <c r="E1375" s="206" t="s">
        <v>720</v>
      </c>
      <c r="F1375" s="207"/>
      <c r="G1375" s="118" t="s">
        <v>721</v>
      </c>
      <c r="H1375" s="118">
        <v>0.48699999999999999</v>
      </c>
      <c r="I1375" s="118">
        <v>19.47</v>
      </c>
      <c r="J1375" s="118">
        <v>9.48</v>
      </c>
    </row>
    <row r="1376" spans="1:10" ht="24" hidden="1" customHeight="1" x14ac:dyDescent="0.3">
      <c r="A1376" s="117" t="s">
        <v>718</v>
      </c>
      <c r="B1376" s="118">
        <v>88267</v>
      </c>
      <c r="C1376" s="118" t="s">
        <v>158</v>
      </c>
      <c r="D1376" s="118" t="s">
        <v>722</v>
      </c>
      <c r="E1376" s="206" t="s">
        <v>720</v>
      </c>
      <c r="F1376" s="207"/>
      <c r="G1376" s="118" t="s">
        <v>721</v>
      </c>
      <c r="H1376" s="118">
        <v>0.48699999999999999</v>
      </c>
      <c r="I1376" s="118">
        <v>22.94</v>
      </c>
      <c r="J1376" s="118">
        <v>11.17</v>
      </c>
    </row>
    <row r="1377" spans="1:10" ht="24" customHeight="1" x14ac:dyDescent="0.3">
      <c r="A1377" s="122" t="s">
        <v>739</v>
      </c>
      <c r="B1377" s="123">
        <v>37412</v>
      </c>
      <c r="C1377" s="123" t="s">
        <v>154</v>
      </c>
      <c r="D1377" s="123" t="s">
        <v>1067</v>
      </c>
      <c r="E1377" s="215" t="s">
        <v>783</v>
      </c>
      <c r="F1377" s="216"/>
      <c r="G1377" s="123" t="s">
        <v>152</v>
      </c>
      <c r="H1377" s="123">
        <v>1</v>
      </c>
      <c r="I1377" s="123">
        <v>109.9</v>
      </c>
      <c r="J1377" s="123">
        <v>109.9</v>
      </c>
    </row>
    <row r="1378" spans="1:10" ht="24" hidden="1" customHeight="1" x14ac:dyDescent="0.3">
      <c r="A1378" s="142" t="s">
        <v>111</v>
      </c>
      <c r="B1378" s="142" t="s">
        <v>111</v>
      </c>
      <c r="C1378" s="142" t="s">
        <v>111</v>
      </c>
      <c r="D1378" s="142" t="s">
        <v>111</v>
      </c>
      <c r="E1378" s="142" t="s">
        <v>731</v>
      </c>
      <c r="F1378" s="142">
        <v>15.83</v>
      </c>
      <c r="G1378" s="142" t="s">
        <v>732</v>
      </c>
      <c r="H1378" s="142">
        <v>0</v>
      </c>
      <c r="I1378" s="142" t="s">
        <v>733</v>
      </c>
      <c r="J1378" s="142">
        <v>15.83</v>
      </c>
    </row>
    <row r="1379" spans="1:10" ht="24" hidden="1" customHeight="1" x14ac:dyDescent="0.3">
      <c r="A1379" s="142" t="s">
        <v>111</v>
      </c>
      <c r="B1379" s="142" t="s">
        <v>111</v>
      </c>
      <c r="C1379" s="142" t="s">
        <v>111</v>
      </c>
      <c r="D1379" s="142" t="s">
        <v>111</v>
      </c>
      <c r="E1379" s="142" t="s">
        <v>734</v>
      </c>
      <c r="F1379" s="142">
        <v>30.73</v>
      </c>
      <c r="G1379" s="142" t="s">
        <v>111</v>
      </c>
      <c r="H1379" s="208" t="s">
        <v>735</v>
      </c>
      <c r="I1379" s="208"/>
      <c r="J1379" s="142">
        <v>161.28</v>
      </c>
    </row>
    <row r="1380" spans="1:10" ht="24" hidden="1" customHeight="1" x14ac:dyDescent="0.3">
      <c r="A1380" s="132" t="s">
        <v>111</v>
      </c>
      <c r="B1380" s="132" t="s">
        <v>111</v>
      </c>
      <c r="C1380" s="132" t="s">
        <v>111</v>
      </c>
      <c r="D1380" s="132" t="s">
        <v>111</v>
      </c>
      <c r="E1380" s="132" t="s">
        <v>111</v>
      </c>
      <c r="F1380" s="132" t="s">
        <v>111</v>
      </c>
      <c r="G1380" s="132" t="s">
        <v>736</v>
      </c>
      <c r="H1380" s="132">
        <v>19</v>
      </c>
      <c r="I1380" s="132" t="s">
        <v>737</v>
      </c>
      <c r="J1380" s="133">
        <v>3064.32</v>
      </c>
    </row>
    <row r="1381" spans="1:10" hidden="1" x14ac:dyDescent="0.3">
      <c r="A1381" s="120" t="s">
        <v>111</v>
      </c>
      <c r="B1381" s="120" t="s">
        <v>111</v>
      </c>
      <c r="C1381" s="120" t="s">
        <v>111</v>
      </c>
      <c r="D1381" s="120" t="s">
        <v>111</v>
      </c>
      <c r="E1381" s="120" t="s">
        <v>111</v>
      </c>
      <c r="F1381" s="120" t="s">
        <v>111</v>
      </c>
      <c r="G1381" s="120" t="s">
        <v>111</v>
      </c>
      <c r="H1381" s="120" t="s">
        <v>111</v>
      </c>
      <c r="I1381" s="120" t="s">
        <v>111</v>
      </c>
      <c r="J1381" s="120" t="s">
        <v>111</v>
      </c>
    </row>
    <row r="1382" spans="1:10" ht="14.25" hidden="1" customHeight="1" x14ac:dyDescent="0.3">
      <c r="A1382" s="121" t="s">
        <v>459</v>
      </c>
      <c r="B1382" s="115" t="s">
        <v>140</v>
      </c>
      <c r="C1382" s="115" t="s">
        <v>141</v>
      </c>
      <c r="D1382" s="115" t="s">
        <v>10</v>
      </c>
      <c r="E1382" s="211" t="s">
        <v>715</v>
      </c>
      <c r="F1382" s="212"/>
      <c r="G1382" s="115" t="s">
        <v>142</v>
      </c>
      <c r="H1382" s="115" t="s">
        <v>143</v>
      </c>
      <c r="I1382" s="115" t="s">
        <v>144</v>
      </c>
      <c r="J1382" s="115" t="s">
        <v>11</v>
      </c>
    </row>
    <row r="1383" spans="1:10" ht="30" customHeight="1" x14ac:dyDescent="0.3">
      <c r="A1383" s="108" t="s">
        <v>716</v>
      </c>
      <c r="B1383" s="109">
        <v>53620</v>
      </c>
      <c r="C1383" s="109" t="s">
        <v>154</v>
      </c>
      <c r="D1383" s="109" t="s">
        <v>460</v>
      </c>
      <c r="E1383" s="213" t="s">
        <v>1066</v>
      </c>
      <c r="F1383" s="214"/>
      <c r="G1383" s="109" t="s">
        <v>152</v>
      </c>
      <c r="H1383" s="109">
        <v>1</v>
      </c>
      <c r="I1383" s="109">
        <v>11.24</v>
      </c>
      <c r="J1383" s="109">
        <v>11.24</v>
      </c>
    </row>
    <row r="1384" spans="1:10" ht="1.1499999999999999" hidden="1" customHeight="1" x14ac:dyDescent="0.3">
      <c r="A1384" s="117" t="s">
        <v>718</v>
      </c>
      <c r="B1384" s="118">
        <v>88248</v>
      </c>
      <c r="C1384" s="118" t="s">
        <v>158</v>
      </c>
      <c r="D1384" s="118" t="s">
        <v>1008</v>
      </c>
      <c r="E1384" s="206" t="s">
        <v>720</v>
      </c>
      <c r="F1384" s="207"/>
      <c r="G1384" s="118" t="s">
        <v>721</v>
      </c>
      <c r="H1384" s="118">
        <v>0.156</v>
      </c>
      <c r="I1384" s="118">
        <v>19.47</v>
      </c>
      <c r="J1384" s="118">
        <v>3.03</v>
      </c>
    </row>
    <row r="1385" spans="1:10" ht="18" hidden="1" customHeight="1" x14ac:dyDescent="0.3">
      <c r="A1385" s="117" t="s">
        <v>718</v>
      </c>
      <c r="B1385" s="118">
        <v>88267</v>
      </c>
      <c r="C1385" s="118" t="s">
        <v>158</v>
      </c>
      <c r="D1385" s="118" t="s">
        <v>722</v>
      </c>
      <c r="E1385" s="206" t="s">
        <v>720</v>
      </c>
      <c r="F1385" s="207"/>
      <c r="G1385" s="118" t="s">
        <v>721</v>
      </c>
      <c r="H1385" s="118">
        <v>0.20599999999999999</v>
      </c>
      <c r="I1385" s="118">
        <v>22.94</v>
      </c>
      <c r="J1385" s="118">
        <v>4.72</v>
      </c>
    </row>
    <row r="1386" spans="1:10" ht="24" customHeight="1" x14ac:dyDescent="0.3">
      <c r="A1386" s="122" t="s">
        <v>739</v>
      </c>
      <c r="B1386" s="123">
        <v>4477</v>
      </c>
      <c r="C1386" s="123" t="s">
        <v>154</v>
      </c>
      <c r="D1386" s="123" t="s">
        <v>1068</v>
      </c>
      <c r="E1386" s="215" t="s">
        <v>783</v>
      </c>
      <c r="F1386" s="216"/>
      <c r="G1386" s="123" t="s">
        <v>152</v>
      </c>
      <c r="H1386" s="123">
        <v>1</v>
      </c>
      <c r="I1386" s="123">
        <v>3.49</v>
      </c>
      <c r="J1386" s="123">
        <v>3.49</v>
      </c>
    </row>
    <row r="1387" spans="1:10" ht="24" hidden="1" customHeight="1" x14ac:dyDescent="0.3">
      <c r="A1387" s="142" t="s">
        <v>111</v>
      </c>
      <c r="B1387" s="142" t="s">
        <v>111</v>
      </c>
      <c r="C1387" s="142" t="s">
        <v>111</v>
      </c>
      <c r="D1387" s="142" t="s">
        <v>111</v>
      </c>
      <c r="E1387" s="142" t="s">
        <v>731</v>
      </c>
      <c r="F1387" s="142">
        <v>5.96</v>
      </c>
      <c r="G1387" s="142" t="s">
        <v>732</v>
      </c>
      <c r="H1387" s="142">
        <v>0</v>
      </c>
      <c r="I1387" s="142" t="s">
        <v>733</v>
      </c>
      <c r="J1387" s="142">
        <v>5.96</v>
      </c>
    </row>
    <row r="1388" spans="1:10" ht="24" hidden="1" customHeight="1" x14ac:dyDescent="0.3">
      <c r="A1388" s="142" t="s">
        <v>111</v>
      </c>
      <c r="B1388" s="142" t="s">
        <v>111</v>
      </c>
      <c r="C1388" s="142" t="s">
        <v>111</v>
      </c>
      <c r="D1388" s="142" t="s">
        <v>111</v>
      </c>
      <c r="E1388" s="142" t="s">
        <v>734</v>
      </c>
      <c r="F1388" s="142">
        <v>2.64</v>
      </c>
      <c r="G1388" s="142" t="s">
        <v>111</v>
      </c>
      <c r="H1388" s="208" t="s">
        <v>735</v>
      </c>
      <c r="I1388" s="208"/>
      <c r="J1388" s="142">
        <v>13.88</v>
      </c>
    </row>
    <row r="1389" spans="1:10" ht="24" hidden="1" customHeight="1" x14ac:dyDescent="0.3">
      <c r="A1389" s="132" t="s">
        <v>111</v>
      </c>
      <c r="B1389" s="132" t="s">
        <v>111</v>
      </c>
      <c r="C1389" s="132" t="s">
        <v>111</v>
      </c>
      <c r="D1389" s="132" t="s">
        <v>111</v>
      </c>
      <c r="E1389" s="132" t="s">
        <v>111</v>
      </c>
      <c r="F1389" s="132" t="s">
        <v>111</v>
      </c>
      <c r="G1389" s="132" t="s">
        <v>736</v>
      </c>
      <c r="H1389" s="132">
        <v>145</v>
      </c>
      <c r="I1389" s="132" t="s">
        <v>737</v>
      </c>
      <c r="J1389" s="133">
        <v>2012.6</v>
      </c>
    </row>
    <row r="1390" spans="1:10" ht="24" hidden="1" customHeight="1" x14ac:dyDescent="0.3">
      <c r="A1390" s="120" t="s">
        <v>111</v>
      </c>
      <c r="B1390" s="120" t="s">
        <v>111</v>
      </c>
      <c r="C1390" s="120" t="s">
        <v>111</v>
      </c>
      <c r="D1390" s="120" t="s">
        <v>111</v>
      </c>
      <c r="E1390" s="120" t="s">
        <v>111</v>
      </c>
      <c r="F1390" s="120" t="s">
        <v>111</v>
      </c>
      <c r="G1390" s="120" t="s">
        <v>111</v>
      </c>
      <c r="H1390" s="120" t="s">
        <v>111</v>
      </c>
      <c r="I1390" s="120" t="s">
        <v>111</v>
      </c>
      <c r="J1390" s="120" t="s">
        <v>111</v>
      </c>
    </row>
    <row r="1391" spans="1:10" ht="24" hidden="1" customHeight="1" x14ac:dyDescent="0.3">
      <c r="A1391" s="121" t="s">
        <v>461</v>
      </c>
      <c r="B1391" s="115" t="s">
        <v>140</v>
      </c>
      <c r="C1391" s="115" t="s">
        <v>141</v>
      </c>
      <c r="D1391" s="115" t="s">
        <v>10</v>
      </c>
      <c r="E1391" s="211" t="s">
        <v>715</v>
      </c>
      <c r="F1391" s="212"/>
      <c r="G1391" s="115" t="s">
        <v>142</v>
      </c>
      <c r="H1391" s="115" t="s">
        <v>143</v>
      </c>
      <c r="I1391" s="115" t="s">
        <v>144</v>
      </c>
      <c r="J1391" s="115" t="s">
        <v>11</v>
      </c>
    </row>
    <row r="1392" spans="1:10" x14ac:dyDescent="0.3">
      <c r="A1392" s="108" t="s">
        <v>716</v>
      </c>
      <c r="B1392" s="109">
        <v>53617</v>
      </c>
      <c r="C1392" s="109" t="s">
        <v>154</v>
      </c>
      <c r="D1392" s="109" t="s">
        <v>462</v>
      </c>
      <c r="E1392" s="213" t="s">
        <v>1066</v>
      </c>
      <c r="F1392" s="214"/>
      <c r="G1392" s="109" t="s">
        <v>152</v>
      </c>
      <c r="H1392" s="109">
        <v>1</v>
      </c>
      <c r="I1392" s="109">
        <v>5.99</v>
      </c>
      <c r="J1392" s="109">
        <v>5.99</v>
      </c>
    </row>
    <row r="1393" spans="1:10" ht="14.25" hidden="1" customHeight="1" x14ac:dyDescent="0.3">
      <c r="A1393" s="117" t="s">
        <v>718</v>
      </c>
      <c r="B1393" s="118">
        <v>88248</v>
      </c>
      <c r="C1393" s="118" t="s">
        <v>158</v>
      </c>
      <c r="D1393" s="118" t="s">
        <v>1008</v>
      </c>
      <c r="E1393" s="206" t="s">
        <v>720</v>
      </c>
      <c r="F1393" s="207"/>
      <c r="G1393" s="118" t="s">
        <v>721</v>
      </c>
      <c r="H1393" s="118">
        <v>0.151</v>
      </c>
      <c r="I1393" s="118">
        <v>19.47</v>
      </c>
      <c r="J1393" s="118">
        <v>2.93</v>
      </c>
    </row>
    <row r="1394" spans="1:10" ht="30" hidden="1" customHeight="1" x14ac:dyDescent="0.3">
      <c r="A1394" s="117" t="s">
        <v>718</v>
      </c>
      <c r="B1394" s="118">
        <v>88267</v>
      </c>
      <c r="C1394" s="118" t="s">
        <v>158</v>
      </c>
      <c r="D1394" s="118" t="s">
        <v>722</v>
      </c>
      <c r="E1394" s="206" t="s">
        <v>720</v>
      </c>
      <c r="F1394" s="207"/>
      <c r="G1394" s="118" t="s">
        <v>721</v>
      </c>
      <c r="H1394" s="118">
        <v>0.02</v>
      </c>
      <c r="I1394" s="118">
        <v>22.94</v>
      </c>
      <c r="J1394" s="118">
        <v>0.45</v>
      </c>
    </row>
    <row r="1395" spans="1:10" ht="1.1499999999999999" customHeight="1" x14ac:dyDescent="0.3">
      <c r="A1395" s="122" t="s">
        <v>739</v>
      </c>
      <c r="B1395" s="123">
        <v>4481</v>
      </c>
      <c r="C1395" s="123" t="s">
        <v>154</v>
      </c>
      <c r="D1395" s="123" t="s">
        <v>1069</v>
      </c>
      <c r="E1395" s="215" t="s">
        <v>783</v>
      </c>
      <c r="F1395" s="216"/>
      <c r="G1395" s="123" t="s">
        <v>152</v>
      </c>
      <c r="H1395" s="123">
        <v>1</v>
      </c>
      <c r="I1395" s="123">
        <v>2.61</v>
      </c>
      <c r="J1395" s="123">
        <v>2.61</v>
      </c>
    </row>
    <row r="1396" spans="1:10" ht="18" hidden="1" customHeight="1" x14ac:dyDescent="0.3">
      <c r="A1396" s="142" t="s">
        <v>111</v>
      </c>
      <c r="B1396" s="142" t="s">
        <v>111</v>
      </c>
      <c r="C1396" s="142" t="s">
        <v>111</v>
      </c>
      <c r="D1396" s="142" t="s">
        <v>111</v>
      </c>
      <c r="E1396" s="142" t="s">
        <v>731</v>
      </c>
      <c r="F1396" s="142">
        <v>2.54</v>
      </c>
      <c r="G1396" s="142" t="s">
        <v>732</v>
      </c>
      <c r="H1396" s="142">
        <v>0</v>
      </c>
      <c r="I1396" s="142" t="s">
        <v>733</v>
      </c>
      <c r="J1396" s="142">
        <v>2.54</v>
      </c>
    </row>
    <row r="1397" spans="1:10" ht="24" hidden="1" customHeight="1" x14ac:dyDescent="0.3">
      <c r="A1397" s="142" t="s">
        <v>111</v>
      </c>
      <c r="B1397" s="142" t="s">
        <v>111</v>
      </c>
      <c r="C1397" s="142" t="s">
        <v>111</v>
      </c>
      <c r="D1397" s="142" t="s">
        <v>111</v>
      </c>
      <c r="E1397" s="142" t="s">
        <v>734</v>
      </c>
      <c r="F1397" s="142">
        <v>1.41</v>
      </c>
      <c r="G1397" s="142" t="s">
        <v>111</v>
      </c>
      <c r="H1397" s="208" t="s">
        <v>735</v>
      </c>
      <c r="I1397" s="208"/>
      <c r="J1397" s="142">
        <v>7.4</v>
      </c>
    </row>
    <row r="1398" spans="1:10" ht="24" hidden="1" customHeight="1" x14ac:dyDescent="0.3">
      <c r="A1398" s="132" t="s">
        <v>111</v>
      </c>
      <c r="B1398" s="132" t="s">
        <v>111</v>
      </c>
      <c r="C1398" s="132" t="s">
        <v>111</v>
      </c>
      <c r="D1398" s="132" t="s">
        <v>111</v>
      </c>
      <c r="E1398" s="132" t="s">
        <v>111</v>
      </c>
      <c r="F1398" s="132" t="s">
        <v>111</v>
      </c>
      <c r="G1398" s="132" t="s">
        <v>736</v>
      </c>
      <c r="H1398" s="132">
        <v>155</v>
      </c>
      <c r="I1398" s="132" t="s">
        <v>737</v>
      </c>
      <c r="J1398" s="133">
        <v>1147</v>
      </c>
    </row>
    <row r="1399" spans="1:10" ht="24" hidden="1" customHeight="1" x14ac:dyDescent="0.3">
      <c r="A1399" s="120" t="s">
        <v>111</v>
      </c>
      <c r="B1399" s="120" t="s">
        <v>111</v>
      </c>
      <c r="C1399" s="120" t="s">
        <v>111</v>
      </c>
      <c r="D1399" s="120" t="s">
        <v>111</v>
      </c>
      <c r="E1399" s="120" t="s">
        <v>111</v>
      </c>
      <c r="F1399" s="120" t="s">
        <v>111</v>
      </c>
      <c r="G1399" s="120" t="s">
        <v>111</v>
      </c>
      <c r="H1399" s="120" t="s">
        <v>111</v>
      </c>
      <c r="I1399" s="120" t="s">
        <v>111</v>
      </c>
      <c r="J1399" s="120" t="s">
        <v>111</v>
      </c>
    </row>
    <row r="1400" spans="1:10" ht="24" hidden="1" customHeight="1" x14ac:dyDescent="0.3">
      <c r="A1400" s="121" t="s">
        <v>463</v>
      </c>
      <c r="B1400" s="115" t="s">
        <v>140</v>
      </c>
      <c r="C1400" s="115" t="s">
        <v>141</v>
      </c>
      <c r="D1400" s="115" t="s">
        <v>10</v>
      </c>
      <c r="E1400" s="211" t="s">
        <v>715</v>
      </c>
      <c r="F1400" s="212"/>
      <c r="G1400" s="115" t="s">
        <v>142</v>
      </c>
      <c r="H1400" s="115" t="s">
        <v>143</v>
      </c>
      <c r="I1400" s="115" t="s">
        <v>144</v>
      </c>
      <c r="J1400" s="115" t="s">
        <v>11</v>
      </c>
    </row>
    <row r="1401" spans="1:10" ht="24" customHeight="1" x14ac:dyDescent="0.3">
      <c r="A1401" s="108" t="s">
        <v>716</v>
      </c>
      <c r="B1401" s="109">
        <v>53006</v>
      </c>
      <c r="C1401" s="109" t="s">
        <v>154</v>
      </c>
      <c r="D1401" s="109" t="s">
        <v>464</v>
      </c>
      <c r="E1401" s="213" t="s">
        <v>1066</v>
      </c>
      <c r="F1401" s="214"/>
      <c r="G1401" s="109" t="s">
        <v>152</v>
      </c>
      <c r="H1401" s="109">
        <v>1</v>
      </c>
      <c r="I1401" s="109">
        <v>27.11</v>
      </c>
      <c r="J1401" s="109">
        <v>27.11</v>
      </c>
    </row>
    <row r="1402" spans="1:10" ht="24" hidden="1" customHeight="1" x14ac:dyDescent="0.3">
      <c r="A1402" s="117" t="s">
        <v>718</v>
      </c>
      <c r="B1402" s="118">
        <v>88248</v>
      </c>
      <c r="C1402" s="118" t="s">
        <v>158</v>
      </c>
      <c r="D1402" s="118" t="s">
        <v>1008</v>
      </c>
      <c r="E1402" s="206" t="s">
        <v>720</v>
      </c>
      <c r="F1402" s="207"/>
      <c r="G1402" s="118" t="s">
        <v>721</v>
      </c>
      <c r="H1402" s="118">
        <v>0.121</v>
      </c>
      <c r="I1402" s="118">
        <v>19.47</v>
      </c>
      <c r="J1402" s="118">
        <v>2.35</v>
      </c>
    </row>
    <row r="1403" spans="1:10" ht="14.25" hidden="1" customHeight="1" x14ac:dyDescent="0.3">
      <c r="A1403" s="117" t="s">
        <v>718</v>
      </c>
      <c r="B1403" s="118">
        <v>88267</v>
      </c>
      <c r="C1403" s="118" t="s">
        <v>158</v>
      </c>
      <c r="D1403" s="118" t="s">
        <v>722</v>
      </c>
      <c r="E1403" s="206" t="s">
        <v>720</v>
      </c>
      <c r="F1403" s="207"/>
      <c r="G1403" s="118" t="s">
        <v>721</v>
      </c>
      <c r="H1403" s="118">
        <v>0.121</v>
      </c>
      <c r="I1403" s="118">
        <v>22.94</v>
      </c>
      <c r="J1403" s="118">
        <v>2.77</v>
      </c>
    </row>
    <row r="1404" spans="1:10" ht="14.25" customHeight="1" x14ac:dyDescent="0.3">
      <c r="A1404" s="122" t="s">
        <v>739</v>
      </c>
      <c r="B1404" s="123">
        <v>1146</v>
      </c>
      <c r="C1404" s="123" t="s">
        <v>154</v>
      </c>
      <c r="D1404" s="123" t="s">
        <v>1070</v>
      </c>
      <c r="E1404" s="215" t="s">
        <v>783</v>
      </c>
      <c r="F1404" s="216"/>
      <c r="G1404" s="123" t="s">
        <v>152</v>
      </c>
      <c r="H1404" s="123">
        <v>1</v>
      </c>
      <c r="I1404" s="123">
        <v>21.99</v>
      </c>
      <c r="J1404" s="123">
        <v>21.99</v>
      </c>
    </row>
    <row r="1405" spans="1:10" ht="30" hidden="1" customHeight="1" x14ac:dyDescent="0.3">
      <c r="A1405" s="142" t="s">
        <v>111</v>
      </c>
      <c r="B1405" s="142" t="s">
        <v>111</v>
      </c>
      <c r="C1405" s="142" t="s">
        <v>111</v>
      </c>
      <c r="D1405" s="142" t="s">
        <v>111</v>
      </c>
      <c r="E1405" s="142" t="s">
        <v>731</v>
      </c>
      <c r="F1405" s="142">
        <v>3.92</v>
      </c>
      <c r="G1405" s="142" t="s">
        <v>732</v>
      </c>
      <c r="H1405" s="142">
        <v>0</v>
      </c>
      <c r="I1405" s="142" t="s">
        <v>733</v>
      </c>
      <c r="J1405" s="142">
        <v>3.92</v>
      </c>
    </row>
    <row r="1406" spans="1:10" ht="1.1499999999999999" hidden="1" customHeight="1" x14ac:dyDescent="0.3">
      <c r="A1406" s="142" t="s">
        <v>111</v>
      </c>
      <c r="B1406" s="142" t="s">
        <v>111</v>
      </c>
      <c r="C1406" s="142" t="s">
        <v>111</v>
      </c>
      <c r="D1406" s="142" t="s">
        <v>111</v>
      </c>
      <c r="E1406" s="142" t="s">
        <v>734</v>
      </c>
      <c r="F1406" s="142">
        <v>6.38</v>
      </c>
      <c r="G1406" s="142" t="s">
        <v>111</v>
      </c>
      <c r="H1406" s="208" t="s">
        <v>735</v>
      </c>
      <c r="I1406" s="208"/>
      <c r="J1406" s="142">
        <v>33.49</v>
      </c>
    </row>
    <row r="1407" spans="1:10" ht="18" hidden="1" customHeight="1" x14ac:dyDescent="0.3">
      <c r="A1407" s="132" t="s">
        <v>111</v>
      </c>
      <c r="B1407" s="132" t="s">
        <v>111</v>
      </c>
      <c r="C1407" s="132" t="s">
        <v>111</v>
      </c>
      <c r="D1407" s="132" t="s">
        <v>111</v>
      </c>
      <c r="E1407" s="132" t="s">
        <v>111</v>
      </c>
      <c r="F1407" s="132" t="s">
        <v>111</v>
      </c>
      <c r="G1407" s="132" t="s">
        <v>736</v>
      </c>
      <c r="H1407" s="132">
        <v>2</v>
      </c>
      <c r="I1407" s="132" t="s">
        <v>737</v>
      </c>
      <c r="J1407" s="132">
        <v>66.98</v>
      </c>
    </row>
    <row r="1408" spans="1:10" ht="72" hidden="1" customHeight="1" x14ac:dyDescent="0.3">
      <c r="A1408" s="120" t="s">
        <v>111</v>
      </c>
      <c r="B1408" s="120" t="s">
        <v>111</v>
      </c>
      <c r="C1408" s="120" t="s">
        <v>111</v>
      </c>
      <c r="D1408" s="120" t="s">
        <v>111</v>
      </c>
      <c r="E1408" s="120" t="s">
        <v>111</v>
      </c>
      <c r="F1408" s="120" t="s">
        <v>111</v>
      </c>
      <c r="G1408" s="120" t="s">
        <v>111</v>
      </c>
      <c r="H1408" s="120" t="s">
        <v>111</v>
      </c>
      <c r="I1408" s="120" t="s">
        <v>111</v>
      </c>
      <c r="J1408" s="120" t="s">
        <v>111</v>
      </c>
    </row>
    <row r="1409" spans="1:10" ht="24" hidden="1" customHeight="1" x14ac:dyDescent="0.3">
      <c r="A1409" s="121" t="s">
        <v>465</v>
      </c>
      <c r="B1409" s="115" t="s">
        <v>140</v>
      </c>
      <c r="C1409" s="115" t="s">
        <v>141</v>
      </c>
      <c r="D1409" s="115" t="s">
        <v>10</v>
      </c>
      <c r="E1409" s="211" t="s">
        <v>715</v>
      </c>
      <c r="F1409" s="212"/>
      <c r="G1409" s="115" t="s">
        <v>142</v>
      </c>
      <c r="H1409" s="115" t="s">
        <v>143</v>
      </c>
      <c r="I1409" s="115" t="s">
        <v>144</v>
      </c>
      <c r="J1409" s="115" t="s">
        <v>11</v>
      </c>
    </row>
    <row r="1410" spans="1:10" ht="24" hidden="1" customHeight="1" x14ac:dyDescent="0.3">
      <c r="A1410" s="108" t="s">
        <v>716</v>
      </c>
      <c r="B1410" s="109">
        <v>89726</v>
      </c>
      <c r="C1410" s="109" t="s">
        <v>158</v>
      </c>
      <c r="D1410" s="109" t="s">
        <v>466</v>
      </c>
      <c r="E1410" s="213" t="s">
        <v>748</v>
      </c>
      <c r="F1410" s="214"/>
      <c r="G1410" s="109" t="s">
        <v>152</v>
      </c>
      <c r="H1410" s="109">
        <v>1</v>
      </c>
      <c r="I1410" s="109">
        <v>9.83</v>
      </c>
      <c r="J1410" s="109">
        <v>9.83</v>
      </c>
    </row>
    <row r="1411" spans="1:10" ht="36" hidden="1" customHeight="1" x14ac:dyDescent="0.3">
      <c r="A1411" s="117" t="s">
        <v>718</v>
      </c>
      <c r="B1411" s="118">
        <v>88248</v>
      </c>
      <c r="C1411" s="118" t="s">
        <v>158</v>
      </c>
      <c r="D1411" s="118" t="s">
        <v>1008</v>
      </c>
      <c r="E1411" s="206" t="s">
        <v>720</v>
      </c>
      <c r="F1411" s="207"/>
      <c r="G1411" s="118" t="s">
        <v>721</v>
      </c>
      <c r="H1411" s="118">
        <v>0.127</v>
      </c>
      <c r="I1411" s="118">
        <v>19.47</v>
      </c>
      <c r="J1411" s="118">
        <v>2.4700000000000002</v>
      </c>
    </row>
    <row r="1412" spans="1:10" ht="14.25" hidden="1" customHeight="1" x14ac:dyDescent="0.3">
      <c r="A1412" s="117" t="s">
        <v>718</v>
      </c>
      <c r="B1412" s="118">
        <v>88267</v>
      </c>
      <c r="C1412" s="118" t="s">
        <v>158</v>
      </c>
      <c r="D1412" s="118" t="s">
        <v>722</v>
      </c>
      <c r="E1412" s="206" t="s">
        <v>720</v>
      </c>
      <c r="F1412" s="207"/>
      <c r="G1412" s="118" t="s">
        <v>721</v>
      </c>
      <c r="H1412" s="118">
        <v>0.127</v>
      </c>
      <c r="I1412" s="118">
        <v>22.94</v>
      </c>
      <c r="J1412" s="118">
        <v>2.91</v>
      </c>
    </row>
    <row r="1413" spans="1:10" ht="14.25" hidden="1" customHeight="1" x14ac:dyDescent="0.3">
      <c r="A1413" s="122" t="s">
        <v>739</v>
      </c>
      <c r="B1413" s="123">
        <v>122</v>
      </c>
      <c r="C1413" s="123" t="s">
        <v>158</v>
      </c>
      <c r="D1413" s="123" t="s">
        <v>1045</v>
      </c>
      <c r="E1413" s="215" t="s">
        <v>783</v>
      </c>
      <c r="F1413" s="216"/>
      <c r="G1413" s="123" t="s">
        <v>152</v>
      </c>
      <c r="H1413" s="123">
        <v>9.9000000000000008E-3</v>
      </c>
      <c r="I1413" s="123">
        <v>64.319999999999993</v>
      </c>
      <c r="J1413" s="123">
        <v>0.63</v>
      </c>
    </row>
    <row r="1414" spans="1:10" ht="30" hidden="1" customHeight="1" x14ac:dyDescent="0.3">
      <c r="A1414" s="122" t="s">
        <v>739</v>
      </c>
      <c r="B1414" s="123">
        <v>3516</v>
      </c>
      <c r="C1414" s="123" t="s">
        <v>158</v>
      </c>
      <c r="D1414" s="123" t="s">
        <v>1071</v>
      </c>
      <c r="E1414" s="215" t="s">
        <v>783</v>
      </c>
      <c r="F1414" s="216"/>
      <c r="G1414" s="123" t="s">
        <v>152</v>
      </c>
      <c r="H1414" s="123">
        <v>1</v>
      </c>
      <c r="I1414" s="123">
        <v>2.71</v>
      </c>
      <c r="J1414" s="123">
        <v>2.71</v>
      </c>
    </row>
    <row r="1415" spans="1:10" ht="1.1499999999999999" hidden="1" customHeight="1" x14ac:dyDescent="0.3">
      <c r="A1415" s="122" t="s">
        <v>739</v>
      </c>
      <c r="B1415" s="123">
        <v>20083</v>
      </c>
      <c r="C1415" s="123" t="s">
        <v>158</v>
      </c>
      <c r="D1415" s="123" t="s">
        <v>1040</v>
      </c>
      <c r="E1415" s="215" t="s">
        <v>783</v>
      </c>
      <c r="F1415" s="216"/>
      <c r="G1415" s="123" t="s">
        <v>152</v>
      </c>
      <c r="H1415" s="123">
        <v>1.4999999999999999E-2</v>
      </c>
      <c r="I1415" s="123">
        <v>72.87</v>
      </c>
      <c r="J1415" s="123">
        <v>1.0900000000000001</v>
      </c>
    </row>
    <row r="1416" spans="1:10" ht="18" hidden="1" customHeight="1" x14ac:dyDescent="0.3">
      <c r="A1416" s="122" t="s">
        <v>739</v>
      </c>
      <c r="B1416" s="123">
        <v>38383</v>
      </c>
      <c r="C1416" s="123" t="s">
        <v>158</v>
      </c>
      <c r="D1416" s="123" t="s">
        <v>1025</v>
      </c>
      <c r="E1416" s="215" t="s">
        <v>783</v>
      </c>
      <c r="F1416" s="216"/>
      <c r="G1416" s="123" t="s">
        <v>152</v>
      </c>
      <c r="H1416" s="123">
        <v>7.1000000000000004E-3</v>
      </c>
      <c r="I1416" s="123">
        <v>2.9</v>
      </c>
      <c r="J1416" s="123">
        <v>0.02</v>
      </c>
    </row>
    <row r="1417" spans="1:10" ht="24" hidden="1" customHeight="1" x14ac:dyDescent="0.3">
      <c r="A1417" s="142" t="s">
        <v>111</v>
      </c>
      <c r="B1417" s="142" t="s">
        <v>111</v>
      </c>
      <c r="C1417" s="142" t="s">
        <v>111</v>
      </c>
      <c r="D1417" s="142" t="s">
        <v>111</v>
      </c>
      <c r="E1417" s="142" t="s">
        <v>731</v>
      </c>
      <c r="F1417" s="142">
        <v>4.12</v>
      </c>
      <c r="G1417" s="142" t="s">
        <v>732</v>
      </c>
      <c r="H1417" s="142">
        <v>0</v>
      </c>
      <c r="I1417" s="142" t="s">
        <v>733</v>
      </c>
      <c r="J1417" s="142">
        <v>4.12</v>
      </c>
    </row>
    <row r="1418" spans="1:10" ht="24" hidden="1" customHeight="1" x14ac:dyDescent="0.3">
      <c r="A1418" s="142" t="s">
        <v>111</v>
      </c>
      <c r="B1418" s="142" t="s">
        <v>111</v>
      </c>
      <c r="C1418" s="142" t="s">
        <v>111</v>
      </c>
      <c r="D1418" s="142" t="s">
        <v>111</v>
      </c>
      <c r="E1418" s="142" t="s">
        <v>734</v>
      </c>
      <c r="F1418" s="142">
        <v>2.31</v>
      </c>
      <c r="G1418" s="142" t="s">
        <v>111</v>
      </c>
      <c r="H1418" s="208" t="s">
        <v>735</v>
      </c>
      <c r="I1418" s="208"/>
      <c r="J1418" s="142">
        <v>12.14</v>
      </c>
    </row>
    <row r="1419" spans="1:10" ht="24" hidden="1" customHeight="1" x14ac:dyDescent="0.3">
      <c r="A1419" s="132" t="s">
        <v>111</v>
      </c>
      <c r="B1419" s="132" t="s">
        <v>111</v>
      </c>
      <c r="C1419" s="132" t="s">
        <v>111</v>
      </c>
      <c r="D1419" s="132" t="s">
        <v>111</v>
      </c>
      <c r="E1419" s="132" t="s">
        <v>111</v>
      </c>
      <c r="F1419" s="132" t="s">
        <v>111</v>
      </c>
      <c r="G1419" s="132" t="s">
        <v>736</v>
      </c>
      <c r="H1419" s="132">
        <v>22</v>
      </c>
      <c r="I1419" s="132" t="s">
        <v>737</v>
      </c>
      <c r="J1419" s="132">
        <v>267.08</v>
      </c>
    </row>
    <row r="1420" spans="1:10" ht="24" hidden="1" customHeight="1" x14ac:dyDescent="0.3">
      <c r="A1420" s="120" t="s">
        <v>111</v>
      </c>
      <c r="B1420" s="120" t="s">
        <v>111</v>
      </c>
      <c r="C1420" s="120" t="s">
        <v>111</v>
      </c>
      <c r="D1420" s="120" t="s">
        <v>111</v>
      </c>
      <c r="E1420" s="120" t="s">
        <v>111</v>
      </c>
      <c r="F1420" s="120" t="s">
        <v>111</v>
      </c>
      <c r="G1420" s="120" t="s">
        <v>111</v>
      </c>
      <c r="H1420" s="120" t="s">
        <v>111</v>
      </c>
      <c r="I1420" s="120" t="s">
        <v>111</v>
      </c>
      <c r="J1420" s="120" t="s">
        <v>111</v>
      </c>
    </row>
    <row r="1421" spans="1:10" ht="24" hidden="1" customHeight="1" x14ac:dyDescent="0.3">
      <c r="A1421" s="121" t="s">
        <v>467</v>
      </c>
      <c r="B1421" s="115" t="s">
        <v>140</v>
      </c>
      <c r="C1421" s="115" t="s">
        <v>141</v>
      </c>
      <c r="D1421" s="115" t="s">
        <v>10</v>
      </c>
      <c r="E1421" s="211" t="s">
        <v>715</v>
      </c>
      <c r="F1421" s="212"/>
      <c r="G1421" s="115" t="s">
        <v>142</v>
      </c>
      <c r="H1421" s="115" t="s">
        <v>143</v>
      </c>
      <c r="I1421" s="115" t="s">
        <v>144</v>
      </c>
      <c r="J1421" s="115" t="s">
        <v>11</v>
      </c>
    </row>
    <row r="1422" spans="1:10" ht="24" hidden="1" customHeight="1" x14ac:dyDescent="0.3">
      <c r="A1422" s="108" t="s">
        <v>716</v>
      </c>
      <c r="B1422" s="109">
        <v>89732</v>
      </c>
      <c r="C1422" s="109" t="s">
        <v>158</v>
      </c>
      <c r="D1422" s="109" t="s">
        <v>468</v>
      </c>
      <c r="E1422" s="213" t="s">
        <v>748</v>
      </c>
      <c r="F1422" s="214"/>
      <c r="G1422" s="109" t="s">
        <v>152</v>
      </c>
      <c r="H1422" s="109">
        <v>1</v>
      </c>
      <c r="I1422" s="109">
        <v>15.26</v>
      </c>
      <c r="J1422" s="109">
        <v>15.26</v>
      </c>
    </row>
    <row r="1423" spans="1:10" ht="14.25" hidden="1" customHeight="1" x14ac:dyDescent="0.3">
      <c r="A1423" s="117" t="s">
        <v>718</v>
      </c>
      <c r="B1423" s="118">
        <v>88248</v>
      </c>
      <c r="C1423" s="118" t="s">
        <v>158</v>
      </c>
      <c r="D1423" s="118" t="s">
        <v>1008</v>
      </c>
      <c r="E1423" s="206" t="s">
        <v>720</v>
      </c>
      <c r="F1423" s="207"/>
      <c r="G1423" s="118" t="s">
        <v>721</v>
      </c>
      <c r="H1423" s="118">
        <v>0.13789999999999999</v>
      </c>
      <c r="I1423" s="118">
        <v>19.47</v>
      </c>
      <c r="J1423" s="118">
        <v>2.68</v>
      </c>
    </row>
    <row r="1424" spans="1:10" ht="14.25" hidden="1" customHeight="1" x14ac:dyDescent="0.3">
      <c r="A1424" s="117" t="s">
        <v>718</v>
      </c>
      <c r="B1424" s="118">
        <v>88267</v>
      </c>
      <c r="C1424" s="118" t="s">
        <v>158</v>
      </c>
      <c r="D1424" s="118" t="s">
        <v>722</v>
      </c>
      <c r="E1424" s="206" t="s">
        <v>720</v>
      </c>
      <c r="F1424" s="207"/>
      <c r="G1424" s="118" t="s">
        <v>721</v>
      </c>
      <c r="H1424" s="118">
        <v>0.13789999999999999</v>
      </c>
      <c r="I1424" s="118">
        <v>22.94</v>
      </c>
      <c r="J1424" s="118">
        <v>3.16</v>
      </c>
    </row>
    <row r="1425" spans="1:10" ht="30" hidden="1" customHeight="1" x14ac:dyDescent="0.3">
      <c r="A1425" s="122" t="s">
        <v>739</v>
      </c>
      <c r="B1425" s="123">
        <v>296</v>
      </c>
      <c r="C1425" s="123" t="s">
        <v>158</v>
      </c>
      <c r="D1425" s="123" t="s">
        <v>1072</v>
      </c>
      <c r="E1425" s="215" t="s">
        <v>783</v>
      </c>
      <c r="F1425" s="216"/>
      <c r="G1425" s="123" t="s">
        <v>152</v>
      </c>
      <c r="H1425" s="123">
        <v>2</v>
      </c>
      <c r="I1425" s="123">
        <v>1.86</v>
      </c>
      <c r="J1425" s="123">
        <v>3.72</v>
      </c>
    </row>
    <row r="1426" spans="1:10" ht="1.1499999999999999" hidden="1" customHeight="1" x14ac:dyDescent="0.3">
      <c r="A1426" s="122" t="s">
        <v>739</v>
      </c>
      <c r="B1426" s="123">
        <v>3518</v>
      </c>
      <c r="C1426" s="123" t="s">
        <v>158</v>
      </c>
      <c r="D1426" s="123" t="s">
        <v>1073</v>
      </c>
      <c r="E1426" s="215" t="s">
        <v>783</v>
      </c>
      <c r="F1426" s="216"/>
      <c r="G1426" s="123" t="s">
        <v>152</v>
      </c>
      <c r="H1426" s="123">
        <v>1</v>
      </c>
      <c r="I1426" s="123">
        <v>4.38</v>
      </c>
      <c r="J1426" s="123">
        <v>4.38</v>
      </c>
    </row>
    <row r="1427" spans="1:10" ht="18" hidden="1" customHeight="1" x14ac:dyDescent="0.3">
      <c r="A1427" s="122" t="s">
        <v>739</v>
      </c>
      <c r="B1427" s="123">
        <v>20078</v>
      </c>
      <c r="C1427" s="123" t="s">
        <v>158</v>
      </c>
      <c r="D1427" s="123" t="s">
        <v>1062</v>
      </c>
      <c r="E1427" s="215" t="s">
        <v>783</v>
      </c>
      <c r="F1427" s="216"/>
      <c r="G1427" s="123" t="s">
        <v>152</v>
      </c>
      <c r="H1427" s="123">
        <v>0.05</v>
      </c>
      <c r="I1427" s="123">
        <v>26.55</v>
      </c>
      <c r="J1427" s="123">
        <v>1.32</v>
      </c>
    </row>
    <row r="1428" spans="1:10" ht="24" hidden="1" customHeight="1" x14ac:dyDescent="0.3">
      <c r="A1428" s="142" t="s">
        <v>111</v>
      </c>
      <c r="B1428" s="142" t="s">
        <v>111</v>
      </c>
      <c r="C1428" s="142" t="s">
        <v>111</v>
      </c>
      <c r="D1428" s="142" t="s">
        <v>111</v>
      </c>
      <c r="E1428" s="142" t="s">
        <v>731</v>
      </c>
      <c r="F1428" s="142">
        <v>4.4800000000000004</v>
      </c>
      <c r="G1428" s="142" t="s">
        <v>732</v>
      </c>
      <c r="H1428" s="142">
        <v>0</v>
      </c>
      <c r="I1428" s="142" t="s">
        <v>733</v>
      </c>
      <c r="J1428" s="142">
        <v>4.4800000000000004</v>
      </c>
    </row>
    <row r="1429" spans="1:10" ht="24" hidden="1" customHeight="1" x14ac:dyDescent="0.3">
      <c r="A1429" s="142" t="s">
        <v>111</v>
      </c>
      <c r="B1429" s="142" t="s">
        <v>111</v>
      </c>
      <c r="C1429" s="142" t="s">
        <v>111</v>
      </c>
      <c r="D1429" s="142" t="s">
        <v>111</v>
      </c>
      <c r="E1429" s="142" t="s">
        <v>734</v>
      </c>
      <c r="F1429" s="142">
        <v>3.59</v>
      </c>
      <c r="G1429" s="142" t="s">
        <v>111</v>
      </c>
      <c r="H1429" s="208" t="s">
        <v>735</v>
      </c>
      <c r="I1429" s="208"/>
      <c r="J1429" s="142">
        <v>18.850000000000001</v>
      </c>
    </row>
    <row r="1430" spans="1:10" ht="24" hidden="1" customHeight="1" x14ac:dyDescent="0.3">
      <c r="A1430" s="132" t="s">
        <v>111</v>
      </c>
      <c r="B1430" s="132" t="s">
        <v>111</v>
      </c>
      <c r="C1430" s="132" t="s">
        <v>111</v>
      </c>
      <c r="D1430" s="132" t="s">
        <v>111</v>
      </c>
      <c r="E1430" s="132" t="s">
        <v>111</v>
      </c>
      <c r="F1430" s="132" t="s">
        <v>111</v>
      </c>
      <c r="G1430" s="132" t="s">
        <v>736</v>
      </c>
      <c r="H1430" s="132">
        <v>6</v>
      </c>
      <c r="I1430" s="132" t="s">
        <v>737</v>
      </c>
      <c r="J1430" s="132">
        <v>113.1</v>
      </c>
    </row>
    <row r="1431" spans="1:10" ht="24" hidden="1" customHeight="1" x14ac:dyDescent="0.3">
      <c r="A1431" s="120" t="s">
        <v>111</v>
      </c>
      <c r="B1431" s="120" t="s">
        <v>111</v>
      </c>
      <c r="C1431" s="120" t="s">
        <v>111</v>
      </c>
      <c r="D1431" s="120" t="s">
        <v>111</v>
      </c>
      <c r="E1431" s="120" t="s">
        <v>111</v>
      </c>
      <c r="F1431" s="120" t="s">
        <v>111</v>
      </c>
      <c r="G1431" s="120" t="s">
        <v>111</v>
      </c>
      <c r="H1431" s="120" t="s">
        <v>111</v>
      </c>
      <c r="I1431" s="120" t="s">
        <v>111</v>
      </c>
      <c r="J1431" s="120" t="s">
        <v>111</v>
      </c>
    </row>
    <row r="1432" spans="1:10" ht="24" hidden="1" customHeight="1" x14ac:dyDescent="0.3">
      <c r="A1432" s="121" t="s">
        <v>469</v>
      </c>
      <c r="B1432" s="115" t="s">
        <v>140</v>
      </c>
      <c r="C1432" s="115" t="s">
        <v>141</v>
      </c>
      <c r="D1432" s="115" t="s">
        <v>10</v>
      </c>
      <c r="E1432" s="211" t="s">
        <v>715</v>
      </c>
      <c r="F1432" s="212"/>
      <c r="G1432" s="115" t="s">
        <v>142</v>
      </c>
      <c r="H1432" s="115" t="s">
        <v>143</v>
      </c>
      <c r="I1432" s="115" t="s">
        <v>144</v>
      </c>
      <c r="J1432" s="115" t="s">
        <v>11</v>
      </c>
    </row>
    <row r="1433" spans="1:10" ht="14.25" hidden="1" customHeight="1" x14ac:dyDescent="0.3">
      <c r="A1433" s="108" t="s">
        <v>716</v>
      </c>
      <c r="B1433" s="109">
        <v>89810</v>
      </c>
      <c r="C1433" s="109" t="s">
        <v>158</v>
      </c>
      <c r="D1433" s="109" t="s">
        <v>470</v>
      </c>
      <c r="E1433" s="213" t="s">
        <v>748</v>
      </c>
      <c r="F1433" s="214"/>
      <c r="G1433" s="109" t="s">
        <v>152</v>
      </c>
      <c r="H1433" s="109">
        <v>1</v>
      </c>
      <c r="I1433" s="109">
        <v>29.42</v>
      </c>
      <c r="J1433" s="109">
        <v>29.42</v>
      </c>
    </row>
    <row r="1434" spans="1:10" ht="14.25" hidden="1" customHeight="1" x14ac:dyDescent="0.3">
      <c r="A1434" s="117" t="s">
        <v>718</v>
      </c>
      <c r="B1434" s="118">
        <v>88248</v>
      </c>
      <c r="C1434" s="118" t="s">
        <v>158</v>
      </c>
      <c r="D1434" s="118" t="s">
        <v>1008</v>
      </c>
      <c r="E1434" s="206" t="s">
        <v>720</v>
      </c>
      <c r="F1434" s="207"/>
      <c r="G1434" s="118" t="s">
        <v>721</v>
      </c>
      <c r="H1434" s="118">
        <v>0.2172</v>
      </c>
      <c r="I1434" s="118">
        <v>19.47</v>
      </c>
      <c r="J1434" s="118">
        <v>4.22</v>
      </c>
    </row>
    <row r="1435" spans="1:10" ht="30" hidden="1" customHeight="1" x14ac:dyDescent="0.3">
      <c r="A1435" s="117" t="s">
        <v>718</v>
      </c>
      <c r="B1435" s="118">
        <v>88267</v>
      </c>
      <c r="C1435" s="118" t="s">
        <v>158</v>
      </c>
      <c r="D1435" s="118" t="s">
        <v>722</v>
      </c>
      <c r="E1435" s="206" t="s">
        <v>720</v>
      </c>
      <c r="F1435" s="207"/>
      <c r="G1435" s="118" t="s">
        <v>721</v>
      </c>
      <c r="H1435" s="118">
        <v>0.2172</v>
      </c>
      <c r="I1435" s="118">
        <v>22.94</v>
      </c>
      <c r="J1435" s="118">
        <v>4.9800000000000004</v>
      </c>
    </row>
    <row r="1436" spans="1:10" ht="1.1499999999999999" hidden="1" customHeight="1" x14ac:dyDescent="0.3">
      <c r="A1436" s="122" t="s">
        <v>739</v>
      </c>
      <c r="B1436" s="123">
        <v>301</v>
      </c>
      <c r="C1436" s="123" t="s">
        <v>158</v>
      </c>
      <c r="D1436" s="123" t="s">
        <v>1074</v>
      </c>
      <c r="E1436" s="215" t="s">
        <v>783</v>
      </c>
      <c r="F1436" s="216"/>
      <c r="G1436" s="123" t="s">
        <v>152</v>
      </c>
      <c r="H1436" s="123">
        <v>2</v>
      </c>
      <c r="I1436" s="123">
        <v>3.3</v>
      </c>
      <c r="J1436" s="123">
        <v>6.6</v>
      </c>
    </row>
    <row r="1437" spans="1:10" ht="18" hidden="1" customHeight="1" x14ac:dyDescent="0.3">
      <c r="A1437" s="122" t="s">
        <v>739</v>
      </c>
      <c r="B1437" s="123">
        <v>3528</v>
      </c>
      <c r="C1437" s="123" t="s">
        <v>158</v>
      </c>
      <c r="D1437" s="123" t="s">
        <v>1075</v>
      </c>
      <c r="E1437" s="215" t="s">
        <v>783</v>
      </c>
      <c r="F1437" s="216"/>
      <c r="G1437" s="123" t="s">
        <v>152</v>
      </c>
      <c r="H1437" s="123">
        <v>1</v>
      </c>
      <c r="I1437" s="123">
        <v>10.57</v>
      </c>
      <c r="J1437" s="123">
        <v>10.57</v>
      </c>
    </row>
    <row r="1438" spans="1:10" ht="48" hidden="1" customHeight="1" x14ac:dyDescent="0.3">
      <c r="A1438" s="122" t="s">
        <v>739</v>
      </c>
      <c r="B1438" s="123">
        <v>20078</v>
      </c>
      <c r="C1438" s="123" t="s">
        <v>158</v>
      </c>
      <c r="D1438" s="123" t="s">
        <v>1062</v>
      </c>
      <c r="E1438" s="215" t="s">
        <v>783</v>
      </c>
      <c r="F1438" s="216"/>
      <c r="G1438" s="123" t="s">
        <v>152</v>
      </c>
      <c r="H1438" s="123">
        <v>0.115</v>
      </c>
      <c r="I1438" s="123">
        <v>26.55</v>
      </c>
      <c r="J1438" s="123">
        <v>3.05</v>
      </c>
    </row>
    <row r="1439" spans="1:10" ht="24" hidden="1" customHeight="1" x14ac:dyDescent="0.3">
      <c r="A1439" s="142" t="s">
        <v>111</v>
      </c>
      <c r="B1439" s="142" t="s">
        <v>111</v>
      </c>
      <c r="C1439" s="142" t="s">
        <v>111</v>
      </c>
      <c r="D1439" s="142" t="s">
        <v>111</v>
      </c>
      <c r="E1439" s="142" t="s">
        <v>731</v>
      </c>
      <c r="F1439" s="142">
        <v>7.05</v>
      </c>
      <c r="G1439" s="142" t="s">
        <v>732</v>
      </c>
      <c r="H1439" s="142">
        <v>0</v>
      </c>
      <c r="I1439" s="142" t="s">
        <v>733</v>
      </c>
      <c r="J1439" s="142">
        <v>7.05</v>
      </c>
    </row>
    <row r="1440" spans="1:10" ht="48" hidden="1" customHeight="1" x14ac:dyDescent="0.3">
      <c r="A1440" s="142" t="s">
        <v>111</v>
      </c>
      <c r="B1440" s="142" t="s">
        <v>111</v>
      </c>
      <c r="C1440" s="142" t="s">
        <v>111</v>
      </c>
      <c r="D1440" s="142" t="s">
        <v>111</v>
      </c>
      <c r="E1440" s="142" t="s">
        <v>734</v>
      </c>
      <c r="F1440" s="142">
        <v>6.92</v>
      </c>
      <c r="G1440" s="142" t="s">
        <v>111</v>
      </c>
      <c r="H1440" s="208" t="s">
        <v>735</v>
      </c>
      <c r="I1440" s="208"/>
      <c r="J1440" s="142">
        <v>36.340000000000003</v>
      </c>
    </row>
    <row r="1441" spans="1:10" hidden="1" x14ac:dyDescent="0.3">
      <c r="A1441" s="132" t="s">
        <v>111</v>
      </c>
      <c r="B1441" s="132" t="s">
        <v>111</v>
      </c>
      <c r="C1441" s="132" t="s">
        <v>111</v>
      </c>
      <c r="D1441" s="132" t="s">
        <v>111</v>
      </c>
      <c r="E1441" s="132" t="s">
        <v>111</v>
      </c>
      <c r="F1441" s="132" t="s">
        <v>111</v>
      </c>
      <c r="G1441" s="132" t="s">
        <v>736</v>
      </c>
      <c r="H1441" s="132">
        <v>7</v>
      </c>
      <c r="I1441" s="132" t="s">
        <v>737</v>
      </c>
      <c r="J1441" s="132">
        <v>254.38</v>
      </c>
    </row>
    <row r="1442" spans="1:10" ht="14.25" hidden="1" customHeight="1" x14ac:dyDescent="0.3">
      <c r="A1442" s="120" t="s">
        <v>111</v>
      </c>
      <c r="B1442" s="120" t="s">
        <v>111</v>
      </c>
      <c r="C1442" s="120" t="s">
        <v>111</v>
      </c>
      <c r="D1442" s="120" t="s">
        <v>111</v>
      </c>
      <c r="E1442" s="120" t="s">
        <v>111</v>
      </c>
      <c r="F1442" s="120" t="s">
        <v>111</v>
      </c>
      <c r="G1442" s="120" t="s">
        <v>111</v>
      </c>
      <c r="H1442" s="120" t="s">
        <v>111</v>
      </c>
      <c r="I1442" s="120" t="s">
        <v>111</v>
      </c>
      <c r="J1442" s="120" t="s">
        <v>111</v>
      </c>
    </row>
    <row r="1443" spans="1:10" ht="30" hidden="1" customHeight="1" x14ac:dyDescent="0.3">
      <c r="A1443" s="121" t="s">
        <v>471</v>
      </c>
      <c r="B1443" s="115" t="s">
        <v>140</v>
      </c>
      <c r="C1443" s="115" t="s">
        <v>141</v>
      </c>
      <c r="D1443" s="115" t="s">
        <v>10</v>
      </c>
      <c r="E1443" s="211" t="s">
        <v>715</v>
      </c>
      <c r="F1443" s="212"/>
      <c r="G1443" s="115" t="s">
        <v>142</v>
      </c>
      <c r="H1443" s="115" t="s">
        <v>143</v>
      </c>
      <c r="I1443" s="115" t="s">
        <v>144</v>
      </c>
      <c r="J1443" s="115" t="s">
        <v>11</v>
      </c>
    </row>
    <row r="1444" spans="1:10" ht="1.1499999999999999" hidden="1" customHeight="1" x14ac:dyDescent="0.3">
      <c r="A1444" s="108" t="s">
        <v>716</v>
      </c>
      <c r="B1444" s="109" t="s">
        <v>472</v>
      </c>
      <c r="C1444" s="109" t="s">
        <v>150</v>
      </c>
      <c r="D1444" s="109" t="s">
        <v>473</v>
      </c>
      <c r="E1444" s="213" t="s">
        <v>748</v>
      </c>
      <c r="F1444" s="214"/>
      <c r="G1444" s="109" t="s">
        <v>152</v>
      </c>
      <c r="H1444" s="109">
        <v>1</v>
      </c>
      <c r="I1444" s="109">
        <v>13.67</v>
      </c>
      <c r="J1444" s="109">
        <v>13.67</v>
      </c>
    </row>
    <row r="1445" spans="1:10" ht="18" hidden="1" customHeight="1" x14ac:dyDescent="0.3">
      <c r="A1445" s="117" t="s">
        <v>718</v>
      </c>
      <c r="B1445" s="118">
        <v>88248</v>
      </c>
      <c r="C1445" s="118" t="s">
        <v>158</v>
      </c>
      <c r="D1445" s="118" t="s">
        <v>1008</v>
      </c>
      <c r="E1445" s="206" t="s">
        <v>720</v>
      </c>
      <c r="F1445" s="207"/>
      <c r="G1445" s="118" t="s">
        <v>721</v>
      </c>
      <c r="H1445" s="118">
        <v>0.127</v>
      </c>
      <c r="I1445" s="118">
        <v>19.47</v>
      </c>
      <c r="J1445" s="118">
        <v>2.4700000000000002</v>
      </c>
    </row>
    <row r="1446" spans="1:10" ht="24" hidden="1" customHeight="1" x14ac:dyDescent="0.3">
      <c r="A1446" s="117" t="s">
        <v>718</v>
      </c>
      <c r="B1446" s="118">
        <v>88267</v>
      </c>
      <c r="C1446" s="118" t="s">
        <v>158</v>
      </c>
      <c r="D1446" s="118" t="s">
        <v>722</v>
      </c>
      <c r="E1446" s="206" t="s">
        <v>720</v>
      </c>
      <c r="F1446" s="207"/>
      <c r="G1446" s="118" t="s">
        <v>721</v>
      </c>
      <c r="H1446" s="118">
        <v>0.127</v>
      </c>
      <c r="I1446" s="118">
        <v>22.94</v>
      </c>
      <c r="J1446" s="118">
        <v>2.91</v>
      </c>
    </row>
    <row r="1447" spans="1:10" ht="24" hidden="1" customHeight="1" x14ac:dyDescent="0.3">
      <c r="A1447" s="122" t="s">
        <v>739</v>
      </c>
      <c r="B1447" s="123">
        <v>122</v>
      </c>
      <c r="C1447" s="123" t="s">
        <v>158</v>
      </c>
      <c r="D1447" s="123" t="s">
        <v>1045</v>
      </c>
      <c r="E1447" s="215" t="s">
        <v>783</v>
      </c>
      <c r="F1447" s="216"/>
      <c r="G1447" s="123" t="s">
        <v>152</v>
      </c>
      <c r="H1447" s="123">
        <v>9.9000000000000008E-3</v>
      </c>
      <c r="I1447" s="123">
        <v>64.319999999999993</v>
      </c>
      <c r="J1447" s="123">
        <v>0.63</v>
      </c>
    </row>
    <row r="1448" spans="1:10" ht="24" hidden="1" customHeight="1" x14ac:dyDescent="0.3">
      <c r="A1448" s="122" t="s">
        <v>739</v>
      </c>
      <c r="B1448" s="123">
        <v>20083</v>
      </c>
      <c r="C1448" s="123" t="s">
        <v>158</v>
      </c>
      <c r="D1448" s="123" t="s">
        <v>1040</v>
      </c>
      <c r="E1448" s="215" t="s">
        <v>783</v>
      </c>
      <c r="F1448" s="216"/>
      <c r="G1448" s="123" t="s">
        <v>152</v>
      </c>
      <c r="H1448" s="123">
        <v>1.4999999999999999E-2</v>
      </c>
      <c r="I1448" s="123">
        <v>72.87</v>
      </c>
      <c r="J1448" s="123">
        <v>1.0900000000000001</v>
      </c>
    </row>
    <row r="1449" spans="1:10" ht="24" hidden="1" customHeight="1" x14ac:dyDescent="0.3">
      <c r="A1449" s="122" t="s">
        <v>739</v>
      </c>
      <c r="B1449" s="123">
        <v>38383</v>
      </c>
      <c r="C1449" s="123" t="s">
        <v>158</v>
      </c>
      <c r="D1449" s="123" t="s">
        <v>1025</v>
      </c>
      <c r="E1449" s="215" t="s">
        <v>783</v>
      </c>
      <c r="F1449" s="216"/>
      <c r="G1449" s="123" t="s">
        <v>152</v>
      </c>
      <c r="H1449" s="123">
        <v>7.1000000000000004E-3</v>
      </c>
      <c r="I1449" s="123">
        <v>2.9</v>
      </c>
      <c r="J1449" s="123">
        <v>0.02</v>
      </c>
    </row>
    <row r="1450" spans="1:10" ht="24" hidden="1" customHeight="1" x14ac:dyDescent="0.3">
      <c r="A1450" s="122" t="s">
        <v>739</v>
      </c>
      <c r="B1450" s="123">
        <v>10835</v>
      </c>
      <c r="C1450" s="123" t="s">
        <v>158</v>
      </c>
      <c r="D1450" s="123" t="s">
        <v>1076</v>
      </c>
      <c r="E1450" s="215" t="s">
        <v>783</v>
      </c>
      <c r="F1450" s="216"/>
      <c r="G1450" s="123" t="s">
        <v>152</v>
      </c>
      <c r="H1450" s="123">
        <v>1</v>
      </c>
      <c r="I1450" s="123">
        <v>6.55</v>
      </c>
      <c r="J1450" s="123">
        <v>6.55</v>
      </c>
    </row>
    <row r="1451" spans="1:10" ht="24" hidden="1" customHeight="1" x14ac:dyDescent="0.3">
      <c r="A1451" s="142" t="s">
        <v>111</v>
      </c>
      <c r="B1451" s="142" t="s">
        <v>111</v>
      </c>
      <c r="C1451" s="142" t="s">
        <v>111</v>
      </c>
      <c r="D1451" s="142" t="s">
        <v>111</v>
      </c>
      <c r="E1451" s="142" t="s">
        <v>731</v>
      </c>
      <c r="F1451" s="142">
        <v>4.12</v>
      </c>
      <c r="G1451" s="142" t="s">
        <v>732</v>
      </c>
      <c r="H1451" s="142">
        <v>0</v>
      </c>
      <c r="I1451" s="142" t="s">
        <v>733</v>
      </c>
      <c r="J1451" s="142">
        <v>4.12</v>
      </c>
    </row>
    <row r="1452" spans="1:10" ht="24" hidden="1" customHeight="1" x14ac:dyDescent="0.3">
      <c r="A1452" s="142" t="s">
        <v>111</v>
      </c>
      <c r="B1452" s="142" t="s">
        <v>111</v>
      </c>
      <c r="C1452" s="142" t="s">
        <v>111</v>
      </c>
      <c r="D1452" s="142" t="s">
        <v>111</v>
      </c>
      <c r="E1452" s="142" t="s">
        <v>734</v>
      </c>
      <c r="F1452" s="142">
        <v>3.21</v>
      </c>
      <c r="G1452" s="142" t="s">
        <v>111</v>
      </c>
      <c r="H1452" s="208" t="s">
        <v>735</v>
      </c>
      <c r="I1452" s="208"/>
      <c r="J1452" s="142">
        <v>16.88</v>
      </c>
    </row>
    <row r="1453" spans="1:10" ht="24" hidden="1" customHeight="1" x14ac:dyDescent="0.3">
      <c r="A1453" s="132" t="s">
        <v>111</v>
      </c>
      <c r="B1453" s="132" t="s">
        <v>111</v>
      </c>
      <c r="C1453" s="132" t="s">
        <v>111</v>
      </c>
      <c r="D1453" s="132" t="s">
        <v>111</v>
      </c>
      <c r="E1453" s="132" t="s">
        <v>111</v>
      </c>
      <c r="F1453" s="132" t="s">
        <v>111</v>
      </c>
      <c r="G1453" s="132" t="s">
        <v>736</v>
      </c>
      <c r="H1453" s="132">
        <v>25</v>
      </c>
      <c r="I1453" s="132" t="s">
        <v>737</v>
      </c>
      <c r="J1453" s="132">
        <v>422</v>
      </c>
    </row>
    <row r="1454" spans="1:10" ht="14.25" hidden="1" customHeight="1" x14ac:dyDescent="0.3">
      <c r="A1454" s="120" t="s">
        <v>111</v>
      </c>
      <c r="B1454" s="120" t="s">
        <v>111</v>
      </c>
      <c r="C1454" s="120" t="s">
        <v>111</v>
      </c>
      <c r="D1454" s="120" t="s">
        <v>111</v>
      </c>
      <c r="E1454" s="120" t="s">
        <v>111</v>
      </c>
      <c r="F1454" s="120" t="s">
        <v>111</v>
      </c>
      <c r="G1454" s="120" t="s">
        <v>111</v>
      </c>
      <c r="H1454" s="120" t="s">
        <v>111</v>
      </c>
      <c r="I1454" s="120" t="s">
        <v>111</v>
      </c>
      <c r="J1454" s="120" t="s">
        <v>111</v>
      </c>
    </row>
    <row r="1455" spans="1:10" ht="14.25" hidden="1" customHeight="1" x14ac:dyDescent="0.3">
      <c r="A1455" s="121" t="s">
        <v>474</v>
      </c>
      <c r="B1455" s="115" t="s">
        <v>140</v>
      </c>
      <c r="C1455" s="115" t="s">
        <v>141</v>
      </c>
      <c r="D1455" s="115" t="s">
        <v>10</v>
      </c>
      <c r="E1455" s="211" t="s">
        <v>715</v>
      </c>
      <c r="F1455" s="212"/>
      <c r="G1455" s="115" t="s">
        <v>142</v>
      </c>
      <c r="H1455" s="115" t="s">
        <v>143</v>
      </c>
      <c r="I1455" s="115" t="s">
        <v>144</v>
      </c>
      <c r="J1455" s="115" t="s">
        <v>11</v>
      </c>
    </row>
    <row r="1456" spans="1:10" ht="30" hidden="1" customHeight="1" x14ac:dyDescent="0.3">
      <c r="A1456" s="108" t="s">
        <v>716</v>
      </c>
      <c r="B1456" s="109">
        <v>89724</v>
      </c>
      <c r="C1456" s="109" t="s">
        <v>158</v>
      </c>
      <c r="D1456" s="109" t="s">
        <v>475</v>
      </c>
      <c r="E1456" s="213" t="s">
        <v>748</v>
      </c>
      <c r="F1456" s="214"/>
      <c r="G1456" s="109" t="s">
        <v>152</v>
      </c>
      <c r="H1456" s="109">
        <v>1</v>
      </c>
      <c r="I1456" s="109">
        <v>9.56</v>
      </c>
      <c r="J1456" s="109">
        <v>9.56</v>
      </c>
    </row>
    <row r="1457" spans="1:10" ht="1.1499999999999999" hidden="1" customHeight="1" x14ac:dyDescent="0.3">
      <c r="A1457" s="117" t="s">
        <v>718</v>
      </c>
      <c r="B1457" s="118">
        <v>88248</v>
      </c>
      <c r="C1457" s="118" t="s">
        <v>158</v>
      </c>
      <c r="D1457" s="118" t="s">
        <v>1008</v>
      </c>
      <c r="E1457" s="206" t="s">
        <v>720</v>
      </c>
      <c r="F1457" s="207"/>
      <c r="G1457" s="118" t="s">
        <v>721</v>
      </c>
      <c r="H1457" s="118">
        <v>0.127</v>
      </c>
      <c r="I1457" s="118">
        <v>19.47</v>
      </c>
      <c r="J1457" s="118">
        <v>2.4700000000000002</v>
      </c>
    </row>
    <row r="1458" spans="1:10" ht="18" hidden="1" customHeight="1" x14ac:dyDescent="0.3">
      <c r="A1458" s="117" t="s">
        <v>718</v>
      </c>
      <c r="B1458" s="118">
        <v>88267</v>
      </c>
      <c r="C1458" s="118" t="s">
        <v>158</v>
      </c>
      <c r="D1458" s="118" t="s">
        <v>722</v>
      </c>
      <c r="E1458" s="206" t="s">
        <v>720</v>
      </c>
      <c r="F1458" s="207"/>
      <c r="G1458" s="118" t="s">
        <v>721</v>
      </c>
      <c r="H1458" s="118">
        <v>0.127</v>
      </c>
      <c r="I1458" s="118">
        <v>22.94</v>
      </c>
      <c r="J1458" s="118">
        <v>2.91</v>
      </c>
    </row>
    <row r="1459" spans="1:10" ht="24" hidden="1" customHeight="1" x14ac:dyDescent="0.3">
      <c r="A1459" s="122" t="s">
        <v>739</v>
      </c>
      <c r="B1459" s="123">
        <v>122</v>
      </c>
      <c r="C1459" s="123" t="s">
        <v>158</v>
      </c>
      <c r="D1459" s="123" t="s">
        <v>1045</v>
      </c>
      <c r="E1459" s="215" t="s">
        <v>783</v>
      </c>
      <c r="F1459" s="216"/>
      <c r="G1459" s="123" t="s">
        <v>152</v>
      </c>
      <c r="H1459" s="123">
        <v>9.9000000000000008E-3</v>
      </c>
      <c r="I1459" s="123">
        <v>64.319999999999993</v>
      </c>
      <c r="J1459" s="123">
        <v>0.63</v>
      </c>
    </row>
    <row r="1460" spans="1:10" ht="24" hidden="1" customHeight="1" x14ac:dyDescent="0.3">
      <c r="A1460" s="122" t="s">
        <v>739</v>
      </c>
      <c r="B1460" s="123">
        <v>3517</v>
      </c>
      <c r="C1460" s="123" t="s">
        <v>158</v>
      </c>
      <c r="D1460" s="123" t="s">
        <v>1077</v>
      </c>
      <c r="E1460" s="215" t="s">
        <v>783</v>
      </c>
      <c r="F1460" s="216"/>
      <c r="G1460" s="123" t="s">
        <v>152</v>
      </c>
      <c r="H1460" s="123">
        <v>1</v>
      </c>
      <c r="I1460" s="123">
        <v>2.44</v>
      </c>
      <c r="J1460" s="123">
        <v>2.44</v>
      </c>
    </row>
    <row r="1461" spans="1:10" ht="24" hidden="1" customHeight="1" x14ac:dyDescent="0.3">
      <c r="A1461" s="122" t="s">
        <v>739</v>
      </c>
      <c r="B1461" s="123">
        <v>20083</v>
      </c>
      <c r="C1461" s="123" t="s">
        <v>158</v>
      </c>
      <c r="D1461" s="123" t="s">
        <v>1040</v>
      </c>
      <c r="E1461" s="215" t="s">
        <v>783</v>
      </c>
      <c r="F1461" s="216"/>
      <c r="G1461" s="123" t="s">
        <v>152</v>
      </c>
      <c r="H1461" s="123">
        <v>1.4999999999999999E-2</v>
      </c>
      <c r="I1461" s="123">
        <v>72.87</v>
      </c>
      <c r="J1461" s="123">
        <v>1.0900000000000001</v>
      </c>
    </row>
    <row r="1462" spans="1:10" ht="14.25" hidden="1" customHeight="1" x14ac:dyDescent="0.3">
      <c r="A1462" s="122" t="s">
        <v>739</v>
      </c>
      <c r="B1462" s="123">
        <v>38383</v>
      </c>
      <c r="C1462" s="123" t="s">
        <v>158</v>
      </c>
      <c r="D1462" s="123" t="s">
        <v>1025</v>
      </c>
      <c r="E1462" s="215" t="s">
        <v>783</v>
      </c>
      <c r="F1462" s="216"/>
      <c r="G1462" s="123" t="s">
        <v>152</v>
      </c>
      <c r="H1462" s="123">
        <v>7.1000000000000004E-3</v>
      </c>
      <c r="I1462" s="123">
        <v>2.9</v>
      </c>
      <c r="J1462" s="123">
        <v>0.02</v>
      </c>
    </row>
    <row r="1463" spans="1:10" ht="14.25" hidden="1" customHeight="1" x14ac:dyDescent="0.3">
      <c r="A1463" s="142" t="s">
        <v>111</v>
      </c>
      <c r="B1463" s="142" t="s">
        <v>111</v>
      </c>
      <c r="C1463" s="142" t="s">
        <v>111</v>
      </c>
      <c r="D1463" s="142" t="s">
        <v>111</v>
      </c>
      <c r="E1463" s="142" t="s">
        <v>731</v>
      </c>
      <c r="F1463" s="142">
        <v>4.12</v>
      </c>
      <c r="G1463" s="142" t="s">
        <v>732</v>
      </c>
      <c r="H1463" s="142">
        <v>0</v>
      </c>
      <c r="I1463" s="142" t="s">
        <v>733</v>
      </c>
      <c r="J1463" s="142">
        <v>4.12</v>
      </c>
    </row>
    <row r="1464" spans="1:10" ht="30" hidden="1" customHeight="1" x14ac:dyDescent="0.3">
      <c r="A1464" s="142" t="s">
        <v>111</v>
      </c>
      <c r="B1464" s="142" t="s">
        <v>111</v>
      </c>
      <c r="C1464" s="142" t="s">
        <v>111</v>
      </c>
      <c r="D1464" s="142" t="s">
        <v>111</v>
      </c>
      <c r="E1464" s="142" t="s">
        <v>734</v>
      </c>
      <c r="F1464" s="142">
        <v>2.25</v>
      </c>
      <c r="G1464" s="142" t="s">
        <v>111</v>
      </c>
      <c r="H1464" s="208" t="s">
        <v>735</v>
      </c>
      <c r="I1464" s="208"/>
      <c r="J1464" s="142">
        <v>11.81</v>
      </c>
    </row>
    <row r="1465" spans="1:10" ht="1.1499999999999999" hidden="1" customHeight="1" x14ac:dyDescent="0.3">
      <c r="A1465" s="132" t="s">
        <v>111</v>
      </c>
      <c r="B1465" s="132" t="s">
        <v>111</v>
      </c>
      <c r="C1465" s="132" t="s">
        <v>111</v>
      </c>
      <c r="D1465" s="132" t="s">
        <v>111</v>
      </c>
      <c r="E1465" s="132" t="s">
        <v>111</v>
      </c>
      <c r="F1465" s="132" t="s">
        <v>111</v>
      </c>
      <c r="G1465" s="132" t="s">
        <v>736</v>
      </c>
      <c r="H1465" s="132">
        <v>26</v>
      </c>
      <c r="I1465" s="132" t="s">
        <v>737</v>
      </c>
      <c r="J1465" s="132">
        <v>307.06</v>
      </c>
    </row>
    <row r="1466" spans="1:10" ht="24" hidden="1" customHeight="1" x14ac:dyDescent="0.3">
      <c r="A1466" s="120" t="s">
        <v>111</v>
      </c>
      <c r="B1466" s="120" t="s">
        <v>111</v>
      </c>
      <c r="C1466" s="120" t="s">
        <v>111</v>
      </c>
      <c r="D1466" s="120" t="s">
        <v>111</v>
      </c>
      <c r="E1466" s="120" t="s">
        <v>111</v>
      </c>
      <c r="F1466" s="120" t="s">
        <v>111</v>
      </c>
      <c r="G1466" s="120" t="s">
        <v>111</v>
      </c>
      <c r="H1466" s="120" t="s">
        <v>111</v>
      </c>
      <c r="I1466" s="120" t="s">
        <v>111</v>
      </c>
      <c r="J1466" s="120" t="s">
        <v>111</v>
      </c>
    </row>
    <row r="1467" spans="1:10" ht="24" hidden="1" customHeight="1" x14ac:dyDescent="0.3">
      <c r="A1467" s="121" t="s">
        <v>476</v>
      </c>
      <c r="B1467" s="115" t="s">
        <v>140</v>
      </c>
      <c r="C1467" s="115" t="s">
        <v>141</v>
      </c>
      <c r="D1467" s="115" t="s">
        <v>10</v>
      </c>
      <c r="E1467" s="211" t="s">
        <v>715</v>
      </c>
      <c r="F1467" s="212"/>
      <c r="G1467" s="115" t="s">
        <v>142</v>
      </c>
      <c r="H1467" s="115" t="s">
        <v>143</v>
      </c>
      <c r="I1467" s="115" t="s">
        <v>144</v>
      </c>
      <c r="J1467" s="115" t="s">
        <v>11</v>
      </c>
    </row>
    <row r="1468" spans="1:10" ht="24" hidden="1" customHeight="1" x14ac:dyDescent="0.3">
      <c r="A1468" s="108" t="s">
        <v>716</v>
      </c>
      <c r="B1468" s="109">
        <v>89731</v>
      </c>
      <c r="C1468" s="109" t="s">
        <v>158</v>
      </c>
      <c r="D1468" s="109" t="s">
        <v>477</v>
      </c>
      <c r="E1468" s="213" t="s">
        <v>748</v>
      </c>
      <c r="F1468" s="214"/>
      <c r="G1468" s="109" t="s">
        <v>152</v>
      </c>
      <c r="H1468" s="109">
        <v>1</v>
      </c>
      <c r="I1468" s="109">
        <v>14.42</v>
      </c>
      <c r="J1468" s="109">
        <v>14.42</v>
      </c>
    </row>
    <row r="1469" spans="1:10" ht="18" hidden="1" customHeight="1" x14ac:dyDescent="0.3">
      <c r="A1469" s="117" t="s">
        <v>718</v>
      </c>
      <c r="B1469" s="118">
        <v>88248</v>
      </c>
      <c r="C1469" s="118" t="s">
        <v>158</v>
      </c>
      <c r="D1469" s="118" t="s">
        <v>1008</v>
      </c>
      <c r="E1469" s="206" t="s">
        <v>720</v>
      </c>
      <c r="F1469" s="207"/>
      <c r="G1469" s="118" t="s">
        <v>721</v>
      </c>
      <c r="H1469" s="118">
        <v>0.13789999999999999</v>
      </c>
      <c r="I1469" s="118">
        <v>19.47</v>
      </c>
      <c r="J1469" s="118">
        <v>2.68</v>
      </c>
    </row>
    <row r="1470" spans="1:10" ht="36" hidden="1" customHeight="1" x14ac:dyDescent="0.3">
      <c r="A1470" s="117" t="s">
        <v>718</v>
      </c>
      <c r="B1470" s="118">
        <v>88267</v>
      </c>
      <c r="C1470" s="118" t="s">
        <v>158</v>
      </c>
      <c r="D1470" s="118" t="s">
        <v>722</v>
      </c>
      <c r="E1470" s="206" t="s">
        <v>720</v>
      </c>
      <c r="F1470" s="207"/>
      <c r="G1470" s="118" t="s">
        <v>721</v>
      </c>
      <c r="H1470" s="118">
        <v>0.13789999999999999</v>
      </c>
      <c r="I1470" s="118">
        <v>22.94</v>
      </c>
      <c r="J1470" s="118">
        <v>3.16</v>
      </c>
    </row>
    <row r="1471" spans="1:10" ht="24" hidden="1" customHeight="1" x14ac:dyDescent="0.3">
      <c r="A1471" s="122" t="s">
        <v>739</v>
      </c>
      <c r="B1471" s="123">
        <v>296</v>
      </c>
      <c r="C1471" s="123" t="s">
        <v>158</v>
      </c>
      <c r="D1471" s="123" t="s">
        <v>1072</v>
      </c>
      <c r="E1471" s="215" t="s">
        <v>783</v>
      </c>
      <c r="F1471" s="216"/>
      <c r="G1471" s="123" t="s">
        <v>152</v>
      </c>
      <c r="H1471" s="123">
        <v>2</v>
      </c>
      <c r="I1471" s="123">
        <v>1.86</v>
      </c>
      <c r="J1471" s="123">
        <v>3.72</v>
      </c>
    </row>
    <row r="1472" spans="1:10" ht="24" hidden="1" customHeight="1" x14ac:dyDescent="0.3">
      <c r="A1472" s="122" t="s">
        <v>739</v>
      </c>
      <c r="B1472" s="123">
        <v>3526</v>
      </c>
      <c r="C1472" s="123" t="s">
        <v>158</v>
      </c>
      <c r="D1472" s="123" t="s">
        <v>1078</v>
      </c>
      <c r="E1472" s="215" t="s">
        <v>783</v>
      </c>
      <c r="F1472" s="216"/>
      <c r="G1472" s="123" t="s">
        <v>152</v>
      </c>
      <c r="H1472" s="123">
        <v>1</v>
      </c>
      <c r="I1472" s="123">
        <v>3.54</v>
      </c>
      <c r="J1472" s="123">
        <v>3.54</v>
      </c>
    </row>
    <row r="1473" spans="1:10" ht="24" hidden="1" customHeight="1" x14ac:dyDescent="0.3">
      <c r="A1473" s="122" t="s">
        <v>739</v>
      </c>
      <c r="B1473" s="123">
        <v>20078</v>
      </c>
      <c r="C1473" s="123" t="s">
        <v>158</v>
      </c>
      <c r="D1473" s="123" t="s">
        <v>1062</v>
      </c>
      <c r="E1473" s="215" t="s">
        <v>783</v>
      </c>
      <c r="F1473" s="216"/>
      <c r="G1473" s="123" t="s">
        <v>152</v>
      </c>
      <c r="H1473" s="123">
        <v>0.05</v>
      </c>
      <c r="I1473" s="123">
        <v>26.55</v>
      </c>
      <c r="J1473" s="123">
        <v>1.32</v>
      </c>
    </row>
    <row r="1474" spans="1:10" ht="24" hidden="1" customHeight="1" x14ac:dyDescent="0.3">
      <c r="A1474" s="142" t="s">
        <v>111</v>
      </c>
      <c r="B1474" s="142" t="s">
        <v>111</v>
      </c>
      <c r="C1474" s="142" t="s">
        <v>111</v>
      </c>
      <c r="D1474" s="142" t="s">
        <v>111</v>
      </c>
      <c r="E1474" s="142" t="s">
        <v>731</v>
      </c>
      <c r="F1474" s="142">
        <v>4.4800000000000004</v>
      </c>
      <c r="G1474" s="142" t="s">
        <v>732</v>
      </c>
      <c r="H1474" s="142">
        <v>0</v>
      </c>
      <c r="I1474" s="142" t="s">
        <v>733</v>
      </c>
      <c r="J1474" s="142">
        <v>4.4800000000000004</v>
      </c>
    </row>
    <row r="1475" spans="1:10" ht="24" hidden="1" customHeight="1" x14ac:dyDescent="0.3">
      <c r="A1475" s="142" t="s">
        <v>111</v>
      </c>
      <c r="B1475" s="142" t="s">
        <v>111</v>
      </c>
      <c r="C1475" s="142" t="s">
        <v>111</v>
      </c>
      <c r="D1475" s="142" t="s">
        <v>111</v>
      </c>
      <c r="E1475" s="142" t="s">
        <v>734</v>
      </c>
      <c r="F1475" s="142">
        <v>3.39</v>
      </c>
      <c r="G1475" s="142" t="s">
        <v>111</v>
      </c>
      <c r="H1475" s="208" t="s">
        <v>735</v>
      </c>
      <c r="I1475" s="208"/>
      <c r="J1475" s="142">
        <v>17.809999999999999</v>
      </c>
    </row>
    <row r="1476" spans="1:10" ht="24" hidden="1" customHeight="1" x14ac:dyDescent="0.3">
      <c r="A1476" s="132" t="s">
        <v>111</v>
      </c>
      <c r="B1476" s="132" t="s">
        <v>111</v>
      </c>
      <c r="C1476" s="132" t="s">
        <v>111</v>
      </c>
      <c r="D1476" s="132" t="s">
        <v>111</v>
      </c>
      <c r="E1476" s="132" t="s">
        <v>111</v>
      </c>
      <c r="F1476" s="132" t="s">
        <v>111</v>
      </c>
      <c r="G1476" s="132" t="s">
        <v>736</v>
      </c>
      <c r="H1476" s="132">
        <v>25</v>
      </c>
      <c r="I1476" s="132" t="s">
        <v>737</v>
      </c>
      <c r="J1476" s="132">
        <v>445.25</v>
      </c>
    </row>
    <row r="1477" spans="1:10" hidden="1" x14ac:dyDescent="0.3">
      <c r="A1477" s="120" t="s">
        <v>111</v>
      </c>
      <c r="B1477" s="120" t="s">
        <v>111</v>
      </c>
      <c r="C1477" s="120" t="s">
        <v>111</v>
      </c>
      <c r="D1477" s="120" t="s">
        <v>111</v>
      </c>
      <c r="E1477" s="120" t="s">
        <v>111</v>
      </c>
      <c r="F1477" s="120" t="s">
        <v>111</v>
      </c>
      <c r="G1477" s="120" t="s">
        <v>111</v>
      </c>
      <c r="H1477" s="120" t="s">
        <v>111</v>
      </c>
      <c r="I1477" s="120" t="s">
        <v>111</v>
      </c>
      <c r="J1477" s="120" t="s">
        <v>111</v>
      </c>
    </row>
    <row r="1478" spans="1:10" ht="14.25" hidden="1" customHeight="1" x14ac:dyDescent="0.3">
      <c r="A1478" s="121" t="s">
        <v>478</v>
      </c>
      <c r="B1478" s="115" t="s">
        <v>140</v>
      </c>
      <c r="C1478" s="115" t="s">
        <v>141</v>
      </c>
      <c r="D1478" s="115" t="s">
        <v>10</v>
      </c>
      <c r="E1478" s="211" t="s">
        <v>715</v>
      </c>
      <c r="F1478" s="212"/>
      <c r="G1478" s="115" t="s">
        <v>142</v>
      </c>
      <c r="H1478" s="115" t="s">
        <v>143</v>
      </c>
      <c r="I1478" s="115" t="s">
        <v>144</v>
      </c>
      <c r="J1478" s="115" t="s">
        <v>11</v>
      </c>
    </row>
    <row r="1479" spans="1:10" ht="30" hidden="1" customHeight="1" x14ac:dyDescent="0.3">
      <c r="A1479" s="108" t="s">
        <v>716</v>
      </c>
      <c r="B1479" s="109">
        <v>89744</v>
      </c>
      <c r="C1479" s="109" t="s">
        <v>158</v>
      </c>
      <c r="D1479" s="109" t="s">
        <v>479</v>
      </c>
      <c r="E1479" s="213" t="s">
        <v>748</v>
      </c>
      <c r="F1479" s="214"/>
      <c r="G1479" s="109" t="s">
        <v>152</v>
      </c>
      <c r="H1479" s="109">
        <v>1</v>
      </c>
      <c r="I1479" s="109">
        <v>27.41</v>
      </c>
      <c r="J1479" s="109">
        <v>27.41</v>
      </c>
    </row>
    <row r="1480" spans="1:10" ht="1.1499999999999999" hidden="1" customHeight="1" x14ac:dyDescent="0.3">
      <c r="A1480" s="117" t="s">
        <v>718</v>
      </c>
      <c r="B1480" s="118">
        <v>88248</v>
      </c>
      <c r="C1480" s="118" t="s">
        <v>158</v>
      </c>
      <c r="D1480" s="118" t="s">
        <v>1008</v>
      </c>
      <c r="E1480" s="206" t="s">
        <v>720</v>
      </c>
      <c r="F1480" s="207"/>
      <c r="G1480" s="118" t="s">
        <v>721</v>
      </c>
      <c r="H1480" s="118">
        <v>0.19259999999999999</v>
      </c>
      <c r="I1480" s="118">
        <v>19.47</v>
      </c>
      <c r="J1480" s="118">
        <v>3.74</v>
      </c>
    </row>
    <row r="1481" spans="1:10" ht="18" hidden="1" customHeight="1" x14ac:dyDescent="0.3">
      <c r="A1481" s="117" t="s">
        <v>718</v>
      </c>
      <c r="B1481" s="118">
        <v>88267</v>
      </c>
      <c r="C1481" s="118" t="s">
        <v>158</v>
      </c>
      <c r="D1481" s="118" t="s">
        <v>722</v>
      </c>
      <c r="E1481" s="206" t="s">
        <v>720</v>
      </c>
      <c r="F1481" s="207"/>
      <c r="G1481" s="118" t="s">
        <v>721</v>
      </c>
      <c r="H1481" s="118">
        <v>0.19259999999999999</v>
      </c>
      <c r="I1481" s="118">
        <v>22.94</v>
      </c>
      <c r="J1481" s="118">
        <v>4.41</v>
      </c>
    </row>
    <row r="1482" spans="1:10" ht="36" hidden="1" customHeight="1" x14ac:dyDescent="0.3">
      <c r="A1482" s="122" t="s">
        <v>739</v>
      </c>
      <c r="B1482" s="123">
        <v>301</v>
      </c>
      <c r="C1482" s="123" t="s">
        <v>158</v>
      </c>
      <c r="D1482" s="123" t="s">
        <v>1074</v>
      </c>
      <c r="E1482" s="215" t="s">
        <v>783</v>
      </c>
      <c r="F1482" s="216"/>
      <c r="G1482" s="123" t="s">
        <v>152</v>
      </c>
      <c r="H1482" s="123">
        <v>2</v>
      </c>
      <c r="I1482" s="123">
        <v>3.3</v>
      </c>
      <c r="J1482" s="123">
        <v>6.6</v>
      </c>
    </row>
    <row r="1483" spans="1:10" ht="24" hidden="1" customHeight="1" x14ac:dyDescent="0.3">
      <c r="A1483" s="122" t="s">
        <v>739</v>
      </c>
      <c r="B1483" s="123">
        <v>3520</v>
      </c>
      <c r="C1483" s="123" t="s">
        <v>158</v>
      </c>
      <c r="D1483" s="123" t="s">
        <v>1079</v>
      </c>
      <c r="E1483" s="215" t="s">
        <v>783</v>
      </c>
      <c r="F1483" s="216"/>
      <c r="G1483" s="123" t="s">
        <v>152</v>
      </c>
      <c r="H1483" s="123">
        <v>1</v>
      </c>
      <c r="I1483" s="123">
        <v>9.61</v>
      </c>
      <c r="J1483" s="123">
        <v>9.61</v>
      </c>
    </row>
    <row r="1484" spans="1:10" ht="24" hidden="1" customHeight="1" x14ac:dyDescent="0.3">
      <c r="A1484" s="122" t="s">
        <v>739</v>
      </c>
      <c r="B1484" s="123">
        <v>20078</v>
      </c>
      <c r="C1484" s="123" t="s">
        <v>158</v>
      </c>
      <c r="D1484" s="123" t="s">
        <v>1062</v>
      </c>
      <c r="E1484" s="215" t="s">
        <v>783</v>
      </c>
      <c r="F1484" s="216"/>
      <c r="G1484" s="123" t="s">
        <v>152</v>
      </c>
      <c r="H1484" s="123">
        <v>0.115</v>
      </c>
      <c r="I1484" s="123">
        <v>26.55</v>
      </c>
      <c r="J1484" s="123">
        <v>3.05</v>
      </c>
    </row>
    <row r="1485" spans="1:10" ht="24" hidden="1" customHeight="1" x14ac:dyDescent="0.3">
      <c r="A1485" s="142" t="s">
        <v>111</v>
      </c>
      <c r="B1485" s="142" t="s">
        <v>111</v>
      </c>
      <c r="C1485" s="142" t="s">
        <v>111</v>
      </c>
      <c r="D1485" s="142" t="s">
        <v>111</v>
      </c>
      <c r="E1485" s="142" t="s">
        <v>731</v>
      </c>
      <c r="F1485" s="142">
        <v>6.25</v>
      </c>
      <c r="G1485" s="142" t="s">
        <v>732</v>
      </c>
      <c r="H1485" s="142">
        <v>0</v>
      </c>
      <c r="I1485" s="142" t="s">
        <v>733</v>
      </c>
      <c r="J1485" s="142">
        <v>6.25</v>
      </c>
    </row>
    <row r="1486" spans="1:10" ht="24" hidden="1" customHeight="1" x14ac:dyDescent="0.3">
      <c r="A1486" s="142" t="s">
        <v>111</v>
      </c>
      <c r="B1486" s="142" t="s">
        <v>111</v>
      </c>
      <c r="C1486" s="142" t="s">
        <v>111</v>
      </c>
      <c r="D1486" s="142" t="s">
        <v>111</v>
      </c>
      <c r="E1486" s="142" t="s">
        <v>734</v>
      </c>
      <c r="F1486" s="142">
        <v>6.45</v>
      </c>
      <c r="G1486" s="142" t="s">
        <v>111</v>
      </c>
      <c r="H1486" s="208" t="s">
        <v>735</v>
      </c>
      <c r="I1486" s="208"/>
      <c r="J1486" s="142">
        <v>33.86</v>
      </c>
    </row>
    <row r="1487" spans="1:10" ht="24" hidden="1" customHeight="1" x14ac:dyDescent="0.3">
      <c r="A1487" s="132" t="s">
        <v>111</v>
      </c>
      <c r="B1487" s="132" t="s">
        <v>111</v>
      </c>
      <c r="C1487" s="132" t="s">
        <v>111</v>
      </c>
      <c r="D1487" s="132" t="s">
        <v>111</v>
      </c>
      <c r="E1487" s="132" t="s">
        <v>111</v>
      </c>
      <c r="F1487" s="132" t="s">
        <v>111</v>
      </c>
      <c r="G1487" s="132" t="s">
        <v>736</v>
      </c>
      <c r="H1487" s="132">
        <v>15</v>
      </c>
      <c r="I1487" s="132" t="s">
        <v>737</v>
      </c>
      <c r="J1487" s="132">
        <v>507.9</v>
      </c>
    </row>
    <row r="1488" spans="1:10" ht="24" hidden="1" customHeight="1" x14ac:dyDescent="0.3">
      <c r="A1488" s="120" t="s">
        <v>111</v>
      </c>
      <c r="B1488" s="120" t="s">
        <v>111</v>
      </c>
      <c r="C1488" s="120" t="s">
        <v>111</v>
      </c>
      <c r="D1488" s="120" t="s">
        <v>111</v>
      </c>
      <c r="E1488" s="120" t="s">
        <v>111</v>
      </c>
      <c r="F1488" s="120" t="s">
        <v>111</v>
      </c>
      <c r="G1488" s="120" t="s">
        <v>111</v>
      </c>
      <c r="H1488" s="120" t="s">
        <v>111</v>
      </c>
      <c r="I1488" s="120" t="s">
        <v>111</v>
      </c>
      <c r="J1488" s="120" t="s">
        <v>111</v>
      </c>
    </row>
    <row r="1489" spans="1:10" ht="14.25" hidden="1" customHeight="1" x14ac:dyDescent="0.3">
      <c r="A1489" s="121" t="s">
        <v>480</v>
      </c>
      <c r="B1489" s="115" t="s">
        <v>140</v>
      </c>
      <c r="C1489" s="115" t="s">
        <v>141</v>
      </c>
      <c r="D1489" s="115" t="s">
        <v>10</v>
      </c>
      <c r="E1489" s="211" t="s">
        <v>715</v>
      </c>
      <c r="F1489" s="212"/>
      <c r="G1489" s="115" t="s">
        <v>142</v>
      </c>
      <c r="H1489" s="115" t="s">
        <v>143</v>
      </c>
      <c r="I1489" s="115" t="s">
        <v>144</v>
      </c>
      <c r="J1489" s="115" t="s">
        <v>11</v>
      </c>
    </row>
    <row r="1490" spans="1:10" ht="14.25" hidden="1" customHeight="1" x14ac:dyDescent="0.3">
      <c r="A1490" s="108" t="s">
        <v>716</v>
      </c>
      <c r="B1490" s="109">
        <v>89854</v>
      </c>
      <c r="C1490" s="109" t="s">
        <v>158</v>
      </c>
      <c r="D1490" s="109" t="s">
        <v>481</v>
      </c>
      <c r="E1490" s="213" t="s">
        <v>748</v>
      </c>
      <c r="F1490" s="214"/>
      <c r="G1490" s="109" t="s">
        <v>152</v>
      </c>
      <c r="H1490" s="109">
        <v>1</v>
      </c>
      <c r="I1490" s="109">
        <v>112.64</v>
      </c>
      <c r="J1490" s="109">
        <v>112.64</v>
      </c>
    </row>
    <row r="1491" spans="1:10" ht="30" hidden="1" customHeight="1" x14ac:dyDescent="0.3">
      <c r="A1491" s="117" t="s">
        <v>718</v>
      </c>
      <c r="B1491" s="118">
        <v>88248</v>
      </c>
      <c r="C1491" s="118" t="s">
        <v>158</v>
      </c>
      <c r="D1491" s="118" t="s">
        <v>1008</v>
      </c>
      <c r="E1491" s="206" t="s">
        <v>720</v>
      </c>
      <c r="F1491" s="207"/>
      <c r="G1491" s="118" t="s">
        <v>721</v>
      </c>
      <c r="H1491" s="118">
        <v>0.36049999999999999</v>
      </c>
      <c r="I1491" s="118">
        <v>19.47</v>
      </c>
      <c r="J1491" s="118">
        <v>7.01</v>
      </c>
    </row>
    <row r="1492" spans="1:10" ht="1.1499999999999999" hidden="1" customHeight="1" x14ac:dyDescent="0.3">
      <c r="A1492" s="117" t="s">
        <v>718</v>
      </c>
      <c r="B1492" s="118">
        <v>88267</v>
      </c>
      <c r="C1492" s="118" t="s">
        <v>158</v>
      </c>
      <c r="D1492" s="118" t="s">
        <v>722</v>
      </c>
      <c r="E1492" s="206" t="s">
        <v>720</v>
      </c>
      <c r="F1492" s="207"/>
      <c r="G1492" s="118" t="s">
        <v>721</v>
      </c>
      <c r="H1492" s="118">
        <v>0.36049999999999999</v>
      </c>
      <c r="I1492" s="118">
        <v>22.94</v>
      </c>
      <c r="J1492" s="118">
        <v>8.26</v>
      </c>
    </row>
    <row r="1493" spans="1:10" ht="18" hidden="1" customHeight="1" x14ac:dyDescent="0.3">
      <c r="A1493" s="122" t="s">
        <v>739</v>
      </c>
      <c r="B1493" s="123">
        <v>305</v>
      </c>
      <c r="C1493" s="123" t="s">
        <v>158</v>
      </c>
      <c r="D1493" s="123" t="s">
        <v>1080</v>
      </c>
      <c r="E1493" s="215" t="s">
        <v>783</v>
      </c>
      <c r="F1493" s="216"/>
      <c r="G1493" s="123" t="s">
        <v>152</v>
      </c>
      <c r="H1493" s="123">
        <v>2</v>
      </c>
      <c r="I1493" s="123">
        <v>11.5</v>
      </c>
      <c r="J1493" s="123">
        <v>23</v>
      </c>
    </row>
    <row r="1494" spans="1:10" ht="36" hidden="1" customHeight="1" x14ac:dyDescent="0.3">
      <c r="A1494" s="122" t="s">
        <v>739</v>
      </c>
      <c r="B1494" s="123">
        <v>20078</v>
      </c>
      <c r="C1494" s="123" t="s">
        <v>158</v>
      </c>
      <c r="D1494" s="123" t="s">
        <v>1062</v>
      </c>
      <c r="E1494" s="215" t="s">
        <v>783</v>
      </c>
      <c r="F1494" s="216"/>
      <c r="G1494" s="123" t="s">
        <v>152</v>
      </c>
      <c r="H1494" s="123">
        <v>0.17499999999999999</v>
      </c>
      <c r="I1494" s="123">
        <v>26.55</v>
      </c>
      <c r="J1494" s="123">
        <v>4.6399999999999997</v>
      </c>
    </row>
    <row r="1495" spans="1:10" ht="24" hidden="1" customHeight="1" x14ac:dyDescent="0.3">
      <c r="A1495" s="122" t="s">
        <v>739</v>
      </c>
      <c r="B1495" s="123">
        <v>37950</v>
      </c>
      <c r="C1495" s="123" t="s">
        <v>158</v>
      </c>
      <c r="D1495" s="123" t="s">
        <v>1081</v>
      </c>
      <c r="E1495" s="215" t="s">
        <v>783</v>
      </c>
      <c r="F1495" s="216"/>
      <c r="G1495" s="123" t="s">
        <v>152</v>
      </c>
      <c r="H1495" s="123">
        <v>1</v>
      </c>
      <c r="I1495" s="123">
        <v>69.73</v>
      </c>
      <c r="J1495" s="123">
        <v>69.73</v>
      </c>
    </row>
    <row r="1496" spans="1:10" ht="24" hidden="1" customHeight="1" x14ac:dyDescent="0.3">
      <c r="A1496" s="142" t="s">
        <v>111</v>
      </c>
      <c r="B1496" s="142" t="s">
        <v>111</v>
      </c>
      <c r="C1496" s="142" t="s">
        <v>111</v>
      </c>
      <c r="D1496" s="142" t="s">
        <v>111</v>
      </c>
      <c r="E1496" s="142" t="s">
        <v>731</v>
      </c>
      <c r="F1496" s="142">
        <v>11.71</v>
      </c>
      <c r="G1496" s="142" t="s">
        <v>732</v>
      </c>
      <c r="H1496" s="142">
        <v>0</v>
      </c>
      <c r="I1496" s="142" t="s">
        <v>733</v>
      </c>
      <c r="J1496" s="142">
        <v>11.71</v>
      </c>
    </row>
    <row r="1497" spans="1:10" ht="24" hidden="1" customHeight="1" x14ac:dyDescent="0.3">
      <c r="A1497" s="142" t="s">
        <v>111</v>
      </c>
      <c r="B1497" s="142" t="s">
        <v>111</v>
      </c>
      <c r="C1497" s="142" t="s">
        <v>111</v>
      </c>
      <c r="D1497" s="142" t="s">
        <v>111</v>
      </c>
      <c r="E1497" s="142" t="s">
        <v>734</v>
      </c>
      <c r="F1497" s="142">
        <v>26.51</v>
      </c>
      <c r="G1497" s="142" t="s">
        <v>111</v>
      </c>
      <c r="H1497" s="208" t="s">
        <v>735</v>
      </c>
      <c r="I1497" s="208"/>
      <c r="J1497" s="142">
        <v>139.15</v>
      </c>
    </row>
    <row r="1498" spans="1:10" ht="24" hidden="1" customHeight="1" x14ac:dyDescent="0.3">
      <c r="A1498" s="132" t="s">
        <v>111</v>
      </c>
      <c r="B1498" s="132" t="s">
        <v>111</v>
      </c>
      <c r="C1498" s="132" t="s">
        <v>111</v>
      </c>
      <c r="D1498" s="132" t="s">
        <v>111</v>
      </c>
      <c r="E1498" s="132" t="s">
        <v>111</v>
      </c>
      <c r="F1498" s="132" t="s">
        <v>111</v>
      </c>
      <c r="G1498" s="132" t="s">
        <v>736</v>
      </c>
      <c r="H1498" s="132">
        <v>1</v>
      </c>
      <c r="I1498" s="132" t="s">
        <v>737</v>
      </c>
      <c r="J1498" s="132">
        <v>139.15</v>
      </c>
    </row>
    <row r="1499" spans="1:10" ht="24" hidden="1" customHeight="1" x14ac:dyDescent="0.3">
      <c r="A1499" s="120" t="s">
        <v>111</v>
      </c>
      <c r="B1499" s="120" t="s">
        <v>111</v>
      </c>
      <c r="C1499" s="120" t="s">
        <v>111</v>
      </c>
      <c r="D1499" s="120" t="s">
        <v>111</v>
      </c>
      <c r="E1499" s="120" t="s">
        <v>111</v>
      </c>
      <c r="F1499" s="120" t="s">
        <v>111</v>
      </c>
      <c r="G1499" s="120" t="s">
        <v>111</v>
      </c>
      <c r="H1499" s="120" t="s">
        <v>111</v>
      </c>
      <c r="I1499" s="120" t="s">
        <v>111</v>
      </c>
      <c r="J1499" s="120" t="s">
        <v>111</v>
      </c>
    </row>
    <row r="1500" spans="1:10" ht="24" hidden="1" customHeight="1" x14ac:dyDescent="0.3">
      <c r="A1500" s="121" t="s">
        <v>482</v>
      </c>
      <c r="B1500" s="115" t="s">
        <v>140</v>
      </c>
      <c r="C1500" s="115" t="s">
        <v>141</v>
      </c>
      <c r="D1500" s="115" t="s">
        <v>10</v>
      </c>
      <c r="E1500" s="211" t="s">
        <v>715</v>
      </c>
      <c r="F1500" s="212"/>
      <c r="G1500" s="115" t="s">
        <v>142</v>
      </c>
      <c r="H1500" s="115" t="s">
        <v>143</v>
      </c>
      <c r="I1500" s="115" t="s">
        <v>144</v>
      </c>
      <c r="J1500" s="115" t="s">
        <v>11</v>
      </c>
    </row>
    <row r="1501" spans="1:10" ht="14.25" hidden="1" customHeight="1" x14ac:dyDescent="0.3">
      <c r="A1501" s="108" t="s">
        <v>716</v>
      </c>
      <c r="B1501" s="109">
        <v>102710</v>
      </c>
      <c r="C1501" s="109" t="s">
        <v>158</v>
      </c>
      <c r="D1501" s="109" t="s">
        <v>483</v>
      </c>
      <c r="E1501" s="213" t="s">
        <v>1082</v>
      </c>
      <c r="F1501" s="214"/>
      <c r="G1501" s="109" t="s">
        <v>152</v>
      </c>
      <c r="H1501" s="109">
        <v>1</v>
      </c>
      <c r="I1501" s="109">
        <v>58.52</v>
      </c>
      <c r="J1501" s="109">
        <v>58.52</v>
      </c>
    </row>
    <row r="1502" spans="1:10" ht="14.25" hidden="1" customHeight="1" x14ac:dyDescent="0.3">
      <c r="A1502" s="117" t="s">
        <v>718</v>
      </c>
      <c r="B1502" s="118">
        <v>88309</v>
      </c>
      <c r="C1502" s="118" t="s">
        <v>158</v>
      </c>
      <c r="D1502" s="118" t="s">
        <v>874</v>
      </c>
      <c r="E1502" s="206" t="s">
        <v>720</v>
      </c>
      <c r="F1502" s="207"/>
      <c r="G1502" s="118" t="s">
        <v>721</v>
      </c>
      <c r="H1502" s="118">
        <v>0.38219999999999998</v>
      </c>
      <c r="I1502" s="118">
        <v>23.68</v>
      </c>
      <c r="J1502" s="118">
        <v>9.0500000000000007</v>
      </c>
    </row>
    <row r="1503" spans="1:10" ht="30" hidden="1" customHeight="1" x14ac:dyDescent="0.3">
      <c r="A1503" s="117" t="s">
        <v>718</v>
      </c>
      <c r="B1503" s="118">
        <v>88316</v>
      </c>
      <c r="C1503" s="118" t="s">
        <v>158</v>
      </c>
      <c r="D1503" s="118" t="s">
        <v>729</v>
      </c>
      <c r="E1503" s="206" t="s">
        <v>720</v>
      </c>
      <c r="F1503" s="207"/>
      <c r="G1503" s="118" t="s">
        <v>721</v>
      </c>
      <c r="H1503" s="118">
        <v>1.1466000000000001</v>
      </c>
      <c r="I1503" s="118">
        <v>18.93</v>
      </c>
      <c r="J1503" s="118">
        <v>21.7</v>
      </c>
    </row>
    <row r="1504" spans="1:10" ht="1.1499999999999999" hidden="1" customHeight="1" x14ac:dyDescent="0.3">
      <c r="A1504" s="122" t="s">
        <v>739</v>
      </c>
      <c r="B1504" s="123">
        <v>3670</v>
      </c>
      <c r="C1504" s="123" t="s">
        <v>158</v>
      </c>
      <c r="D1504" s="123" t="s">
        <v>825</v>
      </c>
      <c r="E1504" s="215" t="s">
        <v>783</v>
      </c>
      <c r="F1504" s="216"/>
      <c r="G1504" s="123" t="s">
        <v>152</v>
      </c>
      <c r="H1504" s="123">
        <v>1</v>
      </c>
      <c r="I1504" s="123">
        <v>27.77</v>
      </c>
      <c r="J1504" s="123">
        <v>27.77</v>
      </c>
    </row>
    <row r="1505" spans="1:10" ht="18" hidden="1" customHeight="1" x14ac:dyDescent="0.3">
      <c r="A1505" s="142" t="s">
        <v>111</v>
      </c>
      <c r="B1505" s="142" t="s">
        <v>111</v>
      </c>
      <c r="C1505" s="142" t="s">
        <v>111</v>
      </c>
      <c r="D1505" s="142" t="s">
        <v>111</v>
      </c>
      <c r="E1505" s="142" t="s">
        <v>731</v>
      </c>
      <c r="F1505" s="142">
        <v>22.33</v>
      </c>
      <c r="G1505" s="142" t="s">
        <v>732</v>
      </c>
      <c r="H1505" s="142">
        <v>0</v>
      </c>
      <c r="I1505" s="142" t="s">
        <v>733</v>
      </c>
      <c r="J1505" s="142">
        <v>22.33</v>
      </c>
    </row>
    <row r="1506" spans="1:10" ht="36" hidden="1" customHeight="1" x14ac:dyDescent="0.3">
      <c r="A1506" s="142" t="s">
        <v>111</v>
      </c>
      <c r="B1506" s="142" t="s">
        <v>111</v>
      </c>
      <c r="C1506" s="142" t="s">
        <v>111</v>
      </c>
      <c r="D1506" s="142" t="s">
        <v>111</v>
      </c>
      <c r="E1506" s="142" t="s">
        <v>734</v>
      </c>
      <c r="F1506" s="142">
        <v>13.77</v>
      </c>
      <c r="G1506" s="142" t="s">
        <v>111</v>
      </c>
      <c r="H1506" s="208" t="s">
        <v>735</v>
      </c>
      <c r="I1506" s="208"/>
      <c r="J1506" s="142">
        <v>72.290000000000006</v>
      </c>
    </row>
    <row r="1507" spans="1:10" ht="24" hidden="1" customHeight="1" x14ac:dyDescent="0.3">
      <c r="A1507" s="132" t="s">
        <v>111</v>
      </c>
      <c r="B1507" s="132" t="s">
        <v>111</v>
      </c>
      <c r="C1507" s="132" t="s">
        <v>111</v>
      </c>
      <c r="D1507" s="132" t="s">
        <v>111</v>
      </c>
      <c r="E1507" s="132" t="s">
        <v>111</v>
      </c>
      <c r="F1507" s="132" t="s">
        <v>111</v>
      </c>
      <c r="G1507" s="132" t="s">
        <v>736</v>
      </c>
      <c r="H1507" s="132">
        <v>14</v>
      </c>
      <c r="I1507" s="132" t="s">
        <v>737</v>
      </c>
      <c r="J1507" s="133">
        <v>1012.06</v>
      </c>
    </row>
    <row r="1508" spans="1:10" ht="24" hidden="1" customHeight="1" x14ac:dyDescent="0.3">
      <c r="A1508" s="120" t="s">
        <v>111</v>
      </c>
      <c r="B1508" s="120" t="s">
        <v>111</v>
      </c>
      <c r="C1508" s="120" t="s">
        <v>111</v>
      </c>
      <c r="D1508" s="120" t="s">
        <v>111</v>
      </c>
      <c r="E1508" s="120" t="s">
        <v>111</v>
      </c>
      <c r="F1508" s="120" t="s">
        <v>111</v>
      </c>
      <c r="G1508" s="120" t="s">
        <v>111</v>
      </c>
      <c r="H1508" s="120" t="s">
        <v>111</v>
      </c>
      <c r="I1508" s="120" t="s">
        <v>111</v>
      </c>
      <c r="J1508" s="120" t="s">
        <v>111</v>
      </c>
    </row>
    <row r="1509" spans="1:10" ht="24" hidden="1" customHeight="1" x14ac:dyDescent="0.3">
      <c r="A1509" s="121" t="s">
        <v>484</v>
      </c>
      <c r="B1509" s="115" t="s">
        <v>140</v>
      </c>
      <c r="C1509" s="115" t="s">
        <v>141</v>
      </c>
      <c r="D1509" s="115" t="s">
        <v>10</v>
      </c>
      <c r="E1509" s="211" t="s">
        <v>715</v>
      </c>
      <c r="F1509" s="212"/>
      <c r="G1509" s="115" t="s">
        <v>142</v>
      </c>
      <c r="H1509" s="115" t="s">
        <v>143</v>
      </c>
      <c r="I1509" s="115" t="s">
        <v>144</v>
      </c>
      <c r="J1509" s="115" t="s">
        <v>11</v>
      </c>
    </row>
    <row r="1510" spans="1:10" ht="24" customHeight="1" x14ac:dyDescent="0.3">
      <c r="A1510" s="108" t="s">
        <v>716</v>
      </c>
      <c r="B1510" s="109">
        <v>53416</v>
      </c>
      <c r="C1510" s="109" t="s">
        <v>154</v>
      </c>
      <c r="D1510" s="109" t="s">
        <v>485</v>
      </c>
      <c r="E1510" s="213" t="s">
        <v>1066</v>
      </c>
      <c r="F1510" s="214"/>
      <c r="G1510" s="109" t="s">
        <v>152</v>
      </c>
      <c r="H1510" s="109">
        <v>1</v>
      </c>
      <c r="I1510" s="109">
        <v>76.930000000000007</v>
      </c>
      <c r="J1510" s="109">
        <v>76.930000000000007</v>
      </c>
    </row>
    <row r="1511" spans="1:10" ht="24" hidden="1" customHeight="1" x14ac:dyDescent="0.3">
      <c r="A1511" s="117" t="s">
        <v>718</v>
      </c>
      <c r="B1511" s="118">
        <v>88248</v>
      </c>
      <c r="C1511" s="118" t="s">
        <v>158</v>
      </c>
      <c r="D1511" s="118" t="s">
        <v>1008</v>
      </c>
      <c r="E1511" s="206" t="s">
        <v>720</v>
      </c>
      <c r="F1511" s="207"/>
      <c r="G1511" s="118" t="s">
        <v>721</v>
      </c>
      <c r="H1511" s="118">
        <v>0.82899999999999996</v>
      </c>
      <c r="I1511" s="118">
        <v>19.47</v>
      </c>
      <c r="J1511" s="118">
        <v>16.14</v>
      </c>
    </row>
    <row r="1512" spans="1:10" ht="24" hidden="1" customHeight="1" x14ac:dyDescent="0.3">
      <c r="A1512" s="117" t="s">
        <v>718</v>
      </c>
      <c r="B1512" s="118">
        <v>88267</v>
      </c>
      <c r="C1512" s="118" t="s">
        <v>158</v>
      </c>
      <c r="D1512" s="118" t="s">
        <v>722</v>
      </c>
      <c r="E1512" s="206" t="s">
        <v>720</v>
      </c>
      <c r="F1512" s="207"/>
      <c r="G1512" s="118" t="s">
        <v>721</v>
      </c>
      <c r="H1512" s="118">
        <v>0.78700000000000003</v>
      </c>
      <c r="I1512" s="118">
        <v>22.94</v>
      </c>
      <c r="J1512" s="118">
        <v>18.05</v>
      </c>
    </row>
    <row r="1513" spans="1:10" x14ac:dyDescent="0.3">
      <c r="A1513" s="122" t="s">
        <v>739</v>
      </c>
      <c r="B1513" s="123">
        <v>386</v>
      </c>
      <c r="C1513" s="123" t="s">
        <v>154</v>
      </c>
      <c r="D1513" s="123" t="s">
        <v>1083</v>
      </c>
      <c r="E1513" s="215" t="s">
        <v>783</v>
      </c>
      <c r="F1513" s="216"/>
      <c r="G1513" s="123" t="s">
        <v>152</v>
      </c>
      <c r="H1513" s="123">
        <v>1.4999999999999999E-2</v>
      </c>
      <c r="I1513" s="123">
        <v>22.9</v>
      </c>
      <c r="J1513" s="123">
        <v>0.34</v>
      </c>
    </row>
    <row r="1514" spans="1:10" ht="14.25" customHeight="1" x14ac:dyDescent="0.3">
      <c r="A1514" s="122" t="s">
        <v>739</v>
      </c>
      <c r="B1514" s="123">
        <v>2661</v>
      </c>
      <c r="C1514" s="123" t="s">
        <v>154</v>
      </c>
      <c r="D1514" s="123" t="s">
        <v>485</v>
      </c>
      <c r="E1514" s="215" t="s">
        <v>783</v>
      </c>
      <c r="F1514" s="216"/>
      <c r="G1514" s="123" t="s">
        <v>152</v>
      </c>
      <c r="H1514" s="123">
        <v>1</v>
      </c>
      <c r="I1514" s="123">
        <v>28.9</v>
      </c>
      <c r="J1514" s="123">
        <v>28.9</v>
      </c>
    </row>
    <row r="1515" spans="1:10" ht="30" customHeight="1" x14ac:dyDescent="0.3">
      <c r="A1515" s="122" t="s">
        <v>739</v>
      </c>
      <c r="B1515" s="123">
        <v>3389</v>
      </c>
      <c r="C1515" s="123" t="s">
        <v>154</v>
      </c>
      <c r="D1515" s="123" t="s">
        <v>1084</v>
      </c>
      <c r="E1515" s="215" t="s">
        <v>783</v>
      </c>
      <c r="F1515" s="216"/>
      <c r="G1515" s="123" t="s">
        <v>152</v>
      </c>
      <c r="H1515" s="123">
        <v>1.2390000000000001</v>
      </c>
      <c r="I1515" s="123">
        <v>10.9</v>
      </c>
      <c r="J1515" s="123">
        <v>13.5</v>
      </c>
    </row>
    <row r="1516" spans="1:10" ht="1.1499999999999999" hidden="1" customHeight="1" x14ac:dyDescent="0.3">
      <c r="A1516" s="142" t="s">
        <v>111</v>
      </c>
      <c r="B1516" s="142" t="s">
        <v>111</v>
      </c>
      <c r="C1516" s="142" t="s">
        <v>111</v>
      </c>
      <c r="D1516" s="142" t="s">
        <v>111</v>
      </c>
      <c r="E1516" s="142" t="s">
        <v>731</v>
      </c>
      <c r="F1516" s="142">
        <v>26.18</v>
      </c>
      <c r="G1516" s="142" t="s">
        <v>732</v>
      </c>
      <c r="H1516" s="142">
        <v>0</v>
      </c>
      <c r="I1516" s="142" t="s">
        <v>733</v>
      </c>
      <c r="J1516" s="142">
        <v>26.18</v>
      </c>
    </row>
    <row r="1517" spans="1:10" ht="18" hidden="1" customHeight="1" x14ac:dyDescent="0.3">
      <c r="A1517" s="142" t="s">
        <v>111</v>
      </c>
      <c r="B1517" s="142" t="s">
        <v>111</v>
      </c>
      <c r="C1517" s="142" t="s">
        <v>111</v>
      </c>
      <c r="D1517" s="142" t="s">
        <v>111</v>
      </c>
      <c r="E1517" s="142" t="s">
        <v>734</v>
      </c>
      <c r="F1517" s="142">
        <v>18.100000000000001</v>
      </c>
      <c r="G1517" s="142" t="s">
        <v>111</v>
      </c>
      <c r="H1517" s="208" t="s">
        <v>735</v>
      </c>
      <c r="I1517" s="208"/>
      <c r="J1517" s="142">
        <v>95.03</v>
      </c>
    </row>
    <row r="1518" spans="1:10" ht="36" hidden="1" customHeight="1" x14ac:dyDescent="0.3">
      <c r="A1518" s="132" t="s">
        <v>111</v>
      </c>
      <c r="B1518" s="132" t="s">
        <v>111</v>
      </c>
      <c r="C1518" s="132" t="s">
        <v>111</v>
      </c>
      <c r="D1518" s="132" t="s">
        <v>111</v>
      </c>
      <c r="E1518" s="132" t="s">
        <v>111</v>
      </c>
      <c r="F1518" s="132" t="s">
        <v>111</v>
      </c>
      <c r="G1518" s="132" t="s">
        <v>736</v>
      </c>
      <c r="H1518" s="132">
        <v>1</v>
      </c>
      <c r="I1518" s="132" t="s">
        <v>737</v>
      </c>
      <c r="J1518" s="132">
        <v>95.03</v>
      </c>
    </row>
    <row r="1519" spans="1:10" ht="24" hidden="1" customHeight="1" x14ac:dyDescent="0.3">
      <c r="A1519" s="120" t="s">
        <v>111</v>
      </c>
      <c r="B1519" s="120" t="s">
        <v>111</v>
      </c>
      <c r="C1519" s="120" t="s">
        <v>111</v>
      </c>
      <c r="D1519" s="120" t="s">
        <v>111</v>
      </c>
      <c r="E1519" s="120" t="s">
        <v>111</v>
      </c>
      <c r="F1519" s="120" t="s">
        <v>111</v>
      </c>
      <c r="G1519" s="120" t="s">
        <v>111</v>
      </c>
      <c r="H1519" s="120" t="s">
        <v>111</v>
      </c>
      <c r="I1519" s="120" t="s">
        <v>111</v>
      </c>
      <c r="J1519" s="120" t="s">
        <v>111</v>
      </c>
    </row>
    <row r="1520" spans="1:10" ht="24" hidden="1" customHeight="1" x14ac:dyDescent="0.3">
      <c r="A1520" s="121" t="s">
        <v>486</v>
      </c>
      <c r="B1520" s="115" t="s">
        <v>140</v>
      </c>
      <c r="C1520" s="115" t="s">
        <v>141</v>
      </c>
      <c r="D1520" s="115" t="s">
        <v>10</v>
      </c>
      <c r="E1520" s="211" t="s">
        <v>715</v>
      </c>
      <c r="F1520" s="212"/>
      <c r="G1520" s="115" t="s">
        <v>142</v>
      </c>
      <c r="H1520" s="115" t="s">
        <v>143</v>
      </c>
      <c r="I1520" s="115" t="s">
        <v>144</v>
      </c>
      <c r="J1520" s="115" t="s">
        <v>11</v>
      </c>
    </row>
    <row r="1521" spans="1:10" ht="24" hidden="1" customHeight="1" x14ac:dyDescent="0.3">
      <c r="A1521" s="108" t="s">
        <v>716</v>
      </c>
      <c r="B1521" s="109">
        <v>89753</v>
      </c>
      <c r="C1521" s="109" t="s">
        <v>158</v>
      </c>
      <c r="D1521" s="109" t="s">
        <v>487</v>
      </c>
      <c r="E1521" s="213" t="s">
        <v>748</v>
      </c>
      <c r="F1521" s="214"/>
      <c r="G1521" s="109" t="s">
        <v>152</v>
      </c>
      <c r="H1521" s="109">
        <v>1</v>
      </c>
      <c r="I1521" s="109">
        <v>9.07</v>
      </c>
      <c r="J1521" s="109">
        <v>9.07</v>
      </c>
    </row>
    <row r="1522" spans="1:10" ht="24" hidden="1" customHeight="1" x14ac:dyDescent="0.3">
      <c r="A1522" s="117" t="s">
        <v>718</v>
      </c>
      <c r="B1522" s="118">
        <v>88248</v>
      </c>
      <c r="C1522" s="118" t="s">
        <v>158</v>
      </c>
      <c r="D1522" s="118" t="s">
        <v>1008</v>
      </c>
      <c r="E1522" s="206" t="s">
        <v>720</v>
      </c>
      <c r="F1522" s="207"/>
      <c r="G1522" s="118" t="s">
        <v>721</v>
      </c>
      <c r="H1522" s="118">
        <v>9.1899999999999996E-2</v>
      </c>
      <c r="I1522" s="118">
        <v>19.47</v>
      </c>
      <c r="J1522" s="118">
        <v>1.78</v>
      </c>
    </row>
    <row r="1523" spans="1:10" ht="24" hidden="1" customHeight="1" x14ac:dyDescent="0.3">
      <c r="A1523" s="117" t="s">
        <v>718</v>
      </c>
      <c r="B1523" s="118">
        <v>88267</v>
      </c>
      <c r="C1523" s="118" t="s">
        <v>158</v>
      </c>
      <c r="D1523" s="118" t="s">
        <v>722</v>
      </c>
      <c r="E1523" s="206" t="s">
        <v>720</v>
      </c>
      <c r="F1523" s="207"/>
      <c r="G1523" s="118" t="s">
        <v>721</v>
      </c>
      <c r="H1523" s="118">
        <v>9.1899999999999996E-2</v>
      </c>
      <c r="I1523" s="118">
        <v>22.94</v>
      </c>
      <c r="J1523" s="118">
        <v>2.1</v>
      </c>
    </row>
    <row r="1524" spans="1:10" ht="24" hidden="1" customHeight="1" x14ac:dyDescent="0.3">
      <c r="A1524" s="122" t="s">
        <v>739</v>
      </c>
      <c r="B1524" s="123">
        <v>122</v>
      </c>
      <c r="C1524" s="123" t="s">
        <v>158</v>
      </c>
      <c r="D1524" s="123" t="s">
        <v>1045</v>
      </c>
      <c r="E1524" s="215" t="s">
        <v>783</v>
      </c>
      <c r="F1524" s="216"/>
      <c r="G1524" s="123" t="s">
        <v>152</v>
      </c>
      <c r="H1524" s="123">
        <v>7.3000000000000001E-3</v>
      </c>
      <c r="I1524" s="123">
        <v>64.319999999999993</v>
      </c>
      <c r="J1524" s="123">
        <v>0.46</v>
      </c>
    </row>
    <row r="1525" spans="1:10" ht="14.25" hidden="1" customHeight="1" x14ac:dyDescent="0.3">
      <c r="A1525" s="122" t="s">
        <v>739</v>
      </c>
      <c r="B1525" s="123">
        <v>3875</v>
      </c>
      <c r="C1525" s="123" t="s">
        <v>158</v>
      </c>
      <c r="D1525" s="123" t="s">
        <v>1085</v>
      </c>
      <c r="E1525" s="215" t="s">
        <v>783</v>
      </c>
      <c r="F1525" s="216"/>
      <c r="G1525" s="123" t="s">
        <v>152</v>
      </c>
      <c r="H1525" s="123">
        <v>1</v>
      </c>
      <c r="I1525" s="123">
        <v>3.82</v>
      </c>
      <c r="J1525" s="123">
        <v>3.82</v>
      </c>
    </row>
    <row r="1526" spans="1:10" ht="14.25" hidden="1" customHeight="1" x14ac:dyDescent="0.3">
      <c r="A1526" s="122" t="s">
        <v>739</v>
      </c>
      <c r="B1526" s="123">
        <v>20083</v>
      </c>
      <c r="C1526" s="123" t="s">
        <v>158</v>
      </c>
      <c r="D1526" s="123" t="s">
        <v>1040</v>
      </c>
      <c r="E1526" s="215" t="s">
        <v>783</v>
      </c>
      <c r="F1526" s="216"/>
      <c r="G1526" s="123" t="s">
        <v>152</v>
      </c>
      <c r="H1526" s="123">
        <v>1.0999999999999999E-2</v>
      </c>
      <c r="I1526" s="123">
        <v>72.87</v>
      </c>
      <c r="J1526" s="123">
        <v>0.8</v>
      </c>
    </row>
    <row r="1527" spans="1:10" ht="30" hidden="1" customHeight="1" x14ac:dyDescent="0.3">
      <c r="A1527" s="122" t="s">
        <v>739</v>
      </c>
      <c r="B1527" s="123">
        <v>38383</v>
      </c>
      <c r="C1527" s="123" t="s">
        <v>158</v>
      </c>
      <c r="D1527" s="123" t="s">
        <v>1025</v>
      </c>
      <c r="E1527" s="215" t="s">
        <v>783</v>
      </c>
      <c r="F1527" s="216"/>
      <c r="G1527" s="123" t="s">
        <v>152</v>
      </c>
      <c r="H1527" s="123">
        <v>3.9E-2</v>
      </c>
      <c r="I1527" s="123">
        <v>2.9</v>
      </c>
      <c r="J1527" s="123">
        <v>0.11</v>
      </c>
    </row>
    <row r="1528" spans="1:10" ht="1.1499999999999999" hidden="1" customHeight="1" x14ac:dyDescent="0.3">
      <c r="A1528" s="142" t="s">
        <v>111</v>
      </c>
      <c r="B1528" s="142" t="s">
        <v>111</v>
      </c>
      <c r="C1528" s="142" t="s">
        <v>111</v>
      </c>
      <c r="D1528" s="142" t="s">
        <v>111</v>
      </c>
      <c r="E1528" s="142" t="s">
        <v>731</v>
      </c>
      <c r="F1528" s="142">
        <v>2.98</v>
      </c>
      <c r="G1528" s="142" t="s">
        <v>732</v>
      </c>
      <c r="H1528" s="142">
        <v>0</v>
      </c>
      <c r="I1528" s="142" t="s">
        <v>733</v>
      </c>
      <c r="J1528" s="142">
        <v>2.98</v>
      </c>
    </row>
    <row r="1529" spans="1:10" ht="24" hidden="1" customHeight="1" x14ac:dyDescent="0.3">
      <c r="A1529" s="142" t="s">
        <v>111</v>
      </c>
      <c r="B1529" s="142" t="s">
        <v>111</v>
      </c>
      <c r="C1529" s="142" t="s">
        <v>111</v>
      </c>
      <c r="D1529" s="142" t="s">
        <v>111</v>
      </c>
      <c r="E1529" s="142" t="s">
        <v>734</v>
      </c>
      <c r="F1529" s="142">
        <v>2.13</v>
      </c>
      <c r="G1529" s="142" t="s">
        <v>111</v>
      </c>
      <c r="H1529" s="208" t="s">
        <v>735</v>
      </c>
      <c r="I1529" s="208"/>
      <c r="J1529" s="142">
        <v>11.2</v>
      </c>
    </row>
    <row r="1530" spans="1:10" ht="18" hidden="1" customHeight="1" x14ac:dyDescent="0.3">
      <c r="A1530" s="132" t="s">
        <v>111</v>
      </c>
      <c r="B1530" s="132" t="s">
        <v>111</v>
      </c>
      <c r="C1530" s="132" t="s">
        <v>111</v>
      </c>
      <c r="D1530" s="132" t="s">
        <v>111</v>
      </c>
      <c r="E1530" s="132" t="s">
        <v>111</v>
      </c>
      <c r="F1530" s="132" t="s">
        <v>111</v>
      </c>
      <c r="G1530" s="132" t="s">
        <v>736</v>
      </c>
      <c r="H1530" s="132">
        <v>35</v>
      </c>
      <c r="I1530" s="132" t="s">
        <v>737</v>
      </c>
      <c r="J1530" s="132">
        <v>392</v>
      </c>
    </row>
    <row r="1531" spans="1:10" ht="48" hidden="1" customHeight="1" x14ac:dyDescent="0.3">
      <c r="A1531" s="120" t="s">
        <v>111</v>
      </c>
      <c r="B1531" s="120" t="s">
        <v>111</v>
      </c>
      <c r="C1531" s="120" t="s">
        <v>111</v>
      </c>
      <c r="D1531" s="120" t="s">
        <v>111</v>
      </c>
      <c r="E1531" s="120" t="s">
        <v>111</v>
      </c>
      <c r="F1531" s="120" t="s">
        <v>111</v>
      </c>
      <c r="G1531" s="120" t="s">
        <v>111</v>
      </c>
      <c r="H1531" s="120" t="s">
        <v>111</v>
      </c>
      <c r="I1531" s="120" t="s">
        <v>111</v>
      </c>
      <c r="J1531" s="120" t="s">
        <v>111</v>
      </c>
    </row>
    <row r="1532" spans="1:10" ht="24" hidden="1" customHeight="1" x14ac:dyDescent="0.3">
      <c r="A1532" s="121" t="s">
        <v>488</v>
      </c>
      <c r="B1532" s="115" t="s">
        <v>140</v>
      </c>
      <c r="C1532" s="115" t="s">
        <v>141</v>
      </c>
      <c r="D1532" s="115" t="s">
        <v>10</v>
      </c>
      <c r="E1532" s="211" t="s">
        <v>715</v>
      </c>
      <c r="F1532" s="212"/>
      <c r="G1532" s="115" t="s">
        <v>142</v>
      </c>
      <c r="H1532" s="115" t="s">
        <v>143</v>
      </c>
      <c r="I1532" s="115" t="s">
        <v>144</v>
      </c>
      <c r="J1532" s="115" t="s">
        <v>11</v>
      </c>
    </row>
    <row r="1533" spans="1:10" ht="24" hidden="1" customHeight="1" x14ac:dyDescent="0.3">
      <c r="A1533" s="108" t="s">
        <v>716</v>
      </c>
      <c r="B1533" s="109">
        <v>89778</v>
      </c>
      <c r="C1533" s="109" t="s">
        <v>158</v>
      </c>
      <c r="D1533" s="109" t="s">
        <v>489</v>
      </c>
      <c r="E1533" s="213" t="s">
        <v>748</v>
      </c>
      <c r="F1533" s="214"/>
      <c r="G1533" s="109" t="s">
        <v>152</v>
      </c>
      <c r="H1533" s="109">
        <v>1</v>
      </c>
      <c r="I1533" s="109">
        <v>17.5</v>
      </c>
      <c r="J1533" s="109">
        <v>17.5</v>
      </c>
    </row>
    <row r="1534" spans="1:10" ht="24" hidden="1" customHeight="1" x14ac:dyDescent="0.3">
      <c r="A1534" s="117" t="s">
        <v>718</v>
      </c>
      <c r="B1534" s="118">
        <v>88248</v>
      </c>
      <c r="C1534" s="118" t="s">
        <v>158</v>
      </c>
      <c r="D1534" s="118" t="s">
        <v>1008</v>
      </c>
      <c r="E1534" s="206" t="s">
        <v>720</v>
      </c>
      <c r="F1534" s="207"/>
      <c r="G1534" s="118" t="s">
        <v>721</v>
      </c>
      <c r="H1534" s="118">
        <v>0.12839999999999999</v>
      </c>
      <c r="I1534" s="118">
        <v>19.47</v>
      </c>
      <c r="J1534" s="118">
        <v>2.4900000000000002</v>
      </c>
    </row>
    <row r="1535" spans="1:10" ht="24" hidden="1" customHeight="1" x14ac:dyDescent="0.3">
      <c r="A1535" s="117" t="s">
        <v>718</v>
      </c>
      <c r="B1535" s="118">
        <v>88267</v>
      </c>
      <c r="C1535" s="118" t="s">
        <v>158</v>
      </c>
      <c r="D1535" s="118" t="s">
        <v>722</v>
      </c>
      <c r="E1535" s="206" t="s">
        <v>720</v>
      </c>
      <c r="F1535" s="207"/>
      <c r="G1535" s="118" t="s">
        <v>721</v>
      </c>
      <c r="H1535" s="118">
        <v>0.12839999999999999</v>
      </c>
      <c r="I1535" s="118">
        <v>22.94</v>
      </c>
      <c r="J1535" s="118">
        <v>2.94</v>
      </c>
    </row>
    <row r="1536" spans="1:10" ht="36" hidden="1" customHeight="1" x14ac:dyDescent="0.3">
      <c r="A1536" s="122" t="s">
        <v>739</v>
      </c>
      <c r="B1536" s="123">
        <v>122</v>
      </c>
      <c r="C1536" s="123" t="s">
        <v>158</v>
      </c>
      <c r="D1536" s="123" t="s">
        <v>1045</v>
      </c>
      <c r="E1536" s="215" t="s">
        <v>783</v>
      </c>
      <c r="F1536" s="216"/>
      <c r="G1536" s="123" t="s">
        <v>152</v>
      </c>
      <c r="H1536" s="123">
        <v>2.4500000000000001E-2</v>
      </c>
      <c r="I1536" s="123">
        <v>64.319999999999993</v>
      </c>
      <c r="J1536" s="123">
        <v>1.57</v>
      </c>
    </row>
    <row r="1537" spans="1:10" ht="14.25" hidden="1" customHeight="1" x14ac:dyDescent="0.3">
      <c r="A1537" s="122" t="s">
        <v>739</v>
      </c>
      <c r="B1537" s="123">
        <v>3899</v>
      </c>
      <c r="C1537" s="123" t="s">
        <v>158</v>
      </c>
      <c r="D1537" s="123" t="s">
        <v>1086</v>
      </c>
      <c r="E1537" s="215" t="s">
        <v>783</v>
      </c>
      <c r="F1537" s="216"/>
      <c r="G1537" s="123" t="s">
        <v>152</v>
      </c>
      <c r="H1537" s="123">
        <v>1</v>
      </c>
      <c r="I1537" s="123">
        <v>7.58</v>
      </c>
      <c r="J1537" s="123">
        <v>7.58</v>
      </c>
    </row>
    <row r="1538" spans="1:10" ht="14.25" hidden="1" customHeight="1" x14ac:dyDescent="0.3">
      <c r="A1538" s="122" t="s">
        <v>739</v>
      </c>
      <c r="B1538" s="123">
        <v>20083</v>
      </c>
      <c r="C1538" s="123" t="s">
        <v>158</v>
      </c>
      <c r="D1538" s="123" t="s">
        <v>1040</v>
      </c>
      <c r="E1538" s="215" t="s">
        <v>783</v>
      </c>
      <c r="F1538" s="216"/>
      <c r="G1538" s="123" t="s">
        <v>152</v>
      </c>
      <c r="H1538" s="123">
        <v>0.04</v>
      </c>
      <c r="I1538" s="123">
        <v>72.87</v>
      </c>
      <c r="J1538" s="123">
        <v>2.91</v>
      </c>
    </row>
    <row r="1539" spans="1:10" ht="30" hidden="1" customHeight="1" x14ac:dyDescent="0.3">
      <c r="A1539" s="122" t="s">
        <v>739</v>
      </c>
      <c r="B1539" s="123">
        <v>38383</v>
      </c>
      <c r="C1539" s="123" t="s">
        <v>158</v>
      </c>
      <c r="D1539" s="123" t="s">
        <v>1025</v>
      </c>
      <c r="E1539" s="215" t="s">
        <v>783</v>
      </c>
      <c r="F1539" s="216"/>
      <c r="G1539" s="123" t="s">
        <v>152</v>
      </c>
      <c r="H1539" s="123">
        <v>5.4000000000000003E-3</v>
      </c>
      <c r="I1539" s="123">
        <v>2.9</v>
      </c>
      <c r="J1539" s="123">
        <v>0.01</v>
      </c>
    </row>
    <row r="1540" spans="1:10" ht="1.1499999999999999" hidden="1" customHeight="1" x14ac:dyDescent="0.3">
      <c r="A1540" s="142" t="s">
        <v>111</v>
      </c>
      <c r="B1540" s="142" t="s">
        <v>111</v>
      </c>
      <c r="C1540" s="142" t="s">
        <v>111</v>
      </c>
      <c r="D1540" s="142" t="s">
        <v>111</v>
      </c>
      <c r="E1540" s="142" t="s">
        <v>731</v>
      </c>
      <c r="F1540" s="142">
        <v>4.16</v>
      </c>
      <c r="G1540" s="142" t="s">
        <v>732</v>
      </c>
      <c r="H1540" s="142">
        <v>0</v>
      </c>
      <c r="I1540" s="142" t="s">
        <v>733</v>
      </c>
      <c r="J1540" s="142">
        <v>4.16</v>
      </c>
    </row>
    <row r="1541" spans="1:10" ht="18" hidden="1" customHeight="1" x14ac:dyDescent="0.3">
      <c r="A1541" s="142" t="s">
        <v>111</v>
      </c>
      <c r="B1541" s="142" t="s">
        <v>111</v>
      </c>
      <c r="C1541" s="142" t="s">
        <v>111</v>
      </c>
      <c r="D1541" s="142" t="s">
        <v>111</v>
      </c>
      <c r="E1541" s="142" t="s">
        <v>734</v>
      </c>
      <c r="F1541" s="142">
        <v>4.1100000000000003</v>
      </c>
      <c r="G1541" s="142" t="s">
        <v>111</v>
      </c>
      <c r="H1541" s="208" t="s">
        <v>735</v>
      </c>
      <c r="I1541" s="208"/>
      <c r="J1541" s="142">
        <v>21.61</v>
      </c>
    </row>
    <row r="1542" spans="1:10" ht="48" hidden="1" customHeight="1" x14ac:dyDescent="0.3">
      <c r="A1542" s="132" t="s">
        <v>111</v>
      </c>
      <c r="B1542" s="132" t="s">
        <v>111</v>
      </c>
      <c r="C1542" s="132" t="s">
        <v>111</v>
      </c>
      <c r="D1542" s="132" t="s">
        <v>111</v>
      </c>
      <c r="E1542" s="132" t="s">
        <v>111</v>
      </c>
      <c r="F1542" s="132" t="s">
        <v>111</v>
      </c>
      <c r="G1542" s="132" t="s">
        <v>736</v>
      </c>
      <c r="H1542" s="132">
        <v>61</v>
      </c>
      <c r="I1542" s="132" t="s">
        <v>737</v>
      </c>
      <c r="J1542" s="133">
        <v>1318.21</v>
      </c>
    </row>
    <row r="1543" spans="1:10" ht="24" hidden="1" customHeight="1" x14ac:dyDescent="0.3">
      <c r="A1543" s="120" t="s">
        <v>111</v>
      </c>
      <c r="B1543" s="120" t="s">
        <v>111</v>
      </c>
      <c r="C1543" s="120" t="s">
        <v>111</v>
      </c>
      <c r="D1543" s="120" t="s">
        <v>111</v>
      </c>
      <c r="E1543" s="120" t="s">
        <v>111</v>
      </c>
      <c r="F1543" s="120" t="s">
        <v>111</v>
      </c>
      <c r="G1543" s="120" t="s">
        <v>111</v>
      </c>
      <c r="H1543" s="120" t="s">
        <v>111</v>
      </c>
      <c r="I1543" s="120" t="s">
        <v>111</v>
      </c>
      <c r="J1543" s="120" t="s">
        <v>111</v>
      </c>
    </row>
    <row r="1544" spans="1:10" ht="24" hidden="1" customHeight="1" x14ac:dyDescent="0.3">
      <c r="A1544" s="121" t="s">
        <v>490</v>
      </c>
      <c r="B1544" s="115" t="s">
        <v>140</v>
      </c>
      <c r="C1544" s="115" t="s">
        <v>141</v>
      </c>
      <c r="D1544" s="115" t="s">
        <v>10</v>
      </c>
      <c r="E1544" s="211" t="s">
        <v>715</v>
      </c>
      <c r="F1544" s="212"/>
      <c r="G1544" s="115" t="s">
        <v>142</v>
      </c>
      <c r="H1544" s="115" t="s">
        <v>143</v>
      </c>
      <c r="I1544" s="115" t="s">
        <v>144</v>
      </c>
      <c r="J1544" s="115" t="s">
        <v>11</v>
      </c>
    </row>
    <row r="1545" spans="1:10" ht="24" hidden="1" customHeight="1" x14ac:dyDescent="0.3">
      <c r="A1545" s="108" t="s">
        <v>716</v>
      </c>
      <c r="B1545" s="109">
        <v>95693</v>
      </c>
      <c r="C1545" s="109" t="s">
        <v>158</v>
      </c>
      <c r="D1545" s="109" t="s">
        <v>491</v>
      </c>
      <c r="E1545" s="213" t="s">
        <v>748</v>
      </c>
      <c r="F1545" s="214"/>
      <c r="G1545" s="109" t="s">
        <v>152</v>
      </c>
      <c r="H1545" s="109">
        <v>1</v>
      </c>
      <c r="I1545" s="109">
        <v>53.72</v>
      </c>
      <c r="J1545" s="109">
        <v>53.72</v>
      </c>
    </row>
    <row r="1546" spans="1:10" ht="24" hidden="1" customHeight="1" x14ac:dyDescent="0.3">
      <c r="A1546" s="117" t="s">
        <v>718</v>
      </c>
      <c r="B1546" s="118">
        <v>88248</v>
      </c>
      <c r="C1546" s="118" t="s">
        <v>158</v>
      </c>
      <c r="D1546" s="118" t="s">
        <v>1008</v>
      </c>
      <c r="E1546" s="206" t="s">
        <v>720</v>
      </c>
      <c r="F1546" s="207"/>
      <c r="G1546" s="118" t="s">
        <v>721</v>
      </c>
      <c r="H1546" s="118">
        <v>0.24030000000000001</v>
      </c>
      <c r="I1546" s="118">
        <v>19.47</v>
      </c>
      <c r="J1546" s="118">
        <v>4.67</v>
      </c>
    </row>
    <row r="1547" spans="1:10" ht="36" hidden="1" customHeight="1" x14ac:dyDescent="0.3">
      <c r="A1547" s="117" t="s">
        <v>718</v>
      </c>
      <c r="B1547" s="118">
        <v>88267</v>
      </c>
      <c r="C1547" s="118" t="s">
        <v>158</v>
      </c>
      <c r="D1547" s="118" t="s">
        <v>722</v>
      </c>
      <c r="E1547" s="206" t="s">
        <v>720</v>
      </c>
      <c r="F1547" s="207"/>
      <c r="G1547" s="118" t="s">
        <v>721</v>
      </c>
      <c r="H1547" s="118">
        <v>0.24030000000000001</v>
      </c>
      <c r="I1547" s="118">
        <v>22.94</v>
      </c>
      <c r="J1547" s="118">
        <v>5.51</v>
      </c>
    </row>
    <row r="1548" spans="1:10" ht="14.25" hidden="1" customHeight="1" x14ac:dyDescent="0.3">
      <c r="A1548" s="122" t="s">
        <v>739</v>
      </c>
      <c r="B1548" s="123">
        <v>122</v>
      </c>
      <c r="C1548" s="123" t="s">
        <v>158</v>
      </c>
      <c r="D1548" s="123" t="s">
        <v>1045</v>
      </c>
      <c r="E1548" s="215" t="s">
        <v>783</v>
      </c>
      <c r="F1548" s="216"/>
      <c r="G1548" s="123" t="s">
        <v>152</v>
      </c>
      <c r="H1548" s="123">
        <v>3.0599999999999999E-2</v>
      </c>
      <c r="I1548" s="123">
        <v>64.319999999999993</v>
      </c>
      <c r="J1548" s="123">
        <v>1.96</v>
      </c>
    </row>
    <row r="1549" spans="1:10" ht="14.25" hidden="1" customHeight="1" x14ac:dyDescent="0.3">
      <c r="A1549" s="122" t="s">
        <v>739</v>
      </c>
      <c r="B1549" s="123">
        <v>20083</v>
      </c>
      <c r="C1549" s="123" t="s">
        <v>158</v>
      </c>
      <c r="D1549" s="123" t="s">
        <v>1040</v>
      </c>
      <c r="E1549" s="215" t="s">
        <v>783</v>
      </c>
      <c r="F1549" s="216"/>
      <c r="G1549" s="123" t="s">
        <v>152</v>
      </c>
      <c r="H1549" s="123">
        <v>0.05</v>
      </c>
      <c r="I1549" s="123">
        <v>72.87</v>
      </c>
      <c r="J1549" s="123">
        <v>3.64</v>
      </c>
    </row>
    <row r="1550" spans="1:10" ht="30" hidden="1" customHeight="1" x14ac:dyDescent="0.3">
      <c r="A1550" s="122" t="s">
        <v>739</v>
      </c>
      <c r="B1550" s="123">
        <v>38383</v>
      </c>
      <c r="C1550" s="123" t="s">
        <v>158</v>
      </c>
      <c r="D1550" s="123" t="s">
        <v>1025</v>
      </c>
      <c r="E1550" s="215" t="s">
        <v>783</v>
      </c>
      <c r="F1550" s="216"/>
      <c r="G1550" s="123" t="s">
        <v>152</v>
      </c>
      <c r="H1550" s="123">
        <v>0.01</v>
      </c>
      <c r="I1550" s="123">
        <v>2.9</v>
      </c>
      <c r="J1550" s="123">
        <v>0.02</v>
      </c>
    </row>
    <row r="1551" spans="1:10" ht="1.1499999999999999" hidden="1" customHeight="1" x14ac:dyDescent="0.3">
      <c r="A1551" s="122" t="s">
        <v>739</v>
      </c>
      <c r="B1551" s="123">
        <v>38676</v>
      </c>
      <c r="C1551" s="123" t="s">
        <v>158</v>
      </c>
      <c r="D1551" s="123" t="s">
        <v>1087</v>
      </c>
      <c r="E1551" s="215" t="s">
        <v>783</v>
      </c>
      <c r="F1551" s="216"/>
      <c r="G1551" s="123" t="s">
        <v>152</v>
      </c>
      <c r="H1551" s="123">
        <v>1</v>
      </c>
      <c r="I1551" s="123">
        <v>37.92</v>
      </c>
      <c r="J1551" s="123">
        <v>37.92</v>
      </c>
    </row>
    <row r="1552" spans="1:10" ht="24" hidden="1" customHeight="1" x14ac:dyDescent="0.3">
      <c r="A1552" s="142" t="s">
        <v>111</v>
      </c>
      <c r="B1552" s="142" t="s">
        <v>111</v>
      </c>
      <c r="C1552" s="142" t="s">
        <v>111</v>
      </c>
      <c r="D1552" s="142" t="s">
        <v>111</v>
      </c>
      <c r="E1552" s="142" t="s">
        <v>731</v>
      </c>
      <c r="F1552" s="142">
        <v>7.8</v>
      </c>
      <c r="G1552" s="142" t="s">
        <v>732</v>
      </c>
      <c r="H1552" s="142">
        <v>0</v>
      </c>
      <c r="I1552" s="142" t="s">
        <v>733</v>
      </c>
      <c r="J1552" s="142">
        <v>7.8</v>
      </c>
    </row>
    <row r="1553" spans="1:10" ht="18" hidden="1" customHeight="1" x14ac:dyDescent="0.3">
      <c r="A1553" s="142" t="s">
        <v>111</v>
      </c>
      <c r="B1553" s="142" t="s">
        <v>111</v>
      </c>
      <c r="C1553" s="142" t="s">
        <v>111</v>
      </c>
      <c r="D1553" s="142" t="s">
        <v>111</v>
      </c>
      <c r="E1553" s="142" t="s">
        <v>734</v>
      </c>
      <c r="F1553" s="142">
        <v>12.64</v>
      </c>
      <c r="G1553" s="142" t="s">
        <v>111</v>
      </c>
      <c r="H1553" s="208" t="s">
        <v>735</v>
      </c>
      <c r="I1553" s="208"/>
      <c r="J1553" s="142">
        <v>66.36</v>
      </c>
    </row>
    <row r="1554" spans="1:10" ht="48" hidden="1" customHeight="1" x14ac:dyDescent="0.3">
      <c r="A1554" s="132" t="s">
        <v>111</v>
      </c>
      <c r="B1554" s="132" t="s">
        <v>111</v>
      </c>
      <c r="C1554" s="132" t="s">
        <v>111</v>
      </c>
      <c r="D1554" s="132" t="s">
        <v>111</v>
      </c>
      <c r="E1554" s="132" t="s">
        <v>111</v>
      </c>
      <c r="F1554" s="132" t="s">
        <v>111</v>
      </c>
      <c r="G1554" s="132" t="s">
        <v>736</v>
      </c>
      <c r="H1554" s="132">
        <v>1</v>
      </c>
      <c r="I1554" s="132" t="s">
        <v>737</v>
      </c>
      <c r="J1554" s="132">
        <v>66.36</v>
      </c>
    </row>
    <row r="1555" spans="1:10" ht="24" hidden="1" customHeight="1" x14ac:dyDescent="0.3">
      <c r="A1555" s="120" t="s">
        <v>111</v>
      </c>
      <c r="B1555" s="120" t="s">
        <v>111</v>
      </c>
      <c r="C1555" s="120" t="s">
        <v>111</v>
      </c>
      <c r="D1555" s="120" t="s">
        <v>111</v>
      </c>
      <c r="E1555" s="120" t="s">
        <v>111</v>
      </c>
      <c r="F1555" s="120" t="s">
        <v>111</v>
      </c>
      <c r="G1555" s="120" t="s">
        <v>111</v>
      </c>
      <c r="H1555" s="120" t="s">
        <v>111</v>
      </c>
      <c r="I1555" s="120" t="s">
        <v>111</v>
      </c>
      <c r="J1555" s="120" t="s">
        <v>111</v>
      </c>
    </row>
    <row r="1556" spans="1:10" ht="24" hidden="1" customHeight="1" x14ac:dyDescent="0.3">
      <c r="A1556" s="121" t="s">
        <v>492</v>
      </c>
      <c r="B1556" s="115" t="s">
        <v>140</v>
      </c>
      <c r="C1556" s="115" t="s">
        <v>141</v>
      </c>
      <c r="D1556" s="115" t="s">
        <v>10</v>
      </c>
      <c r="E1556" s="211" t="s">
        <v>715</v>
      </c>
      <c r="F1556" s="212"/>
      <c r="G1556" s="115" t="s">
        <v>142</v>
      </c>
      <c r="H1556" s="115" t="s">
        <v>143</v>
      </c>
      <c r="I1556" s="115" t="s">
        <v>144</v>
      </c>
      <c r="J1556" s="115" t="s">
        <v>11</v>
      </c>
    </row>
    <row r="1557" spans="1:10" ht="24" customHeight="1" x14ac:dyDescent="0.3">
      <c r="A1557" s="108" t="s">
        <v>716</v>
      </c>
      <c r="B1557" s="109">
        <v>53428</v>
      </c>
      <c r="C1557" s="109" t="s">
        <v>154</v>
      </c>
      <c r="D1557" s="109" t="s">
        <v>493</v>
      </c>
      <c r="E1557" s="213" t="s">
        <v>1066</v>
      </c>
      <c r="F1557" s="214"/>
      <c r="G1557" s="109" t="s">
        <v>152</v>
      </c>
      <c r="H1557" s="109">
        <v>1</v>
      </c>
      <c r="I1557" s="109">
        <v>33.85</v>
      </c>
      <c r="J1557" s="109">
        <v>33.85</v>
      </c>
    </row>
    <row r="1558" spans="1:10" ht="24" hidden="1" customHeight="1" x14ac:dyDescent="0.3">
      <c r="A1558" s="117" t="s">
        <v>718</v>
      </c>
      <c r="B1558" s="118">
        <v>88248</v>
      </c>
      <c r="C1558" s="118" t="s">
        <v>158</v>
      </c>
      <c r="D1558" s="118" t="s">
        <v>1008</v>
      </c>
      <c r="E1558" s="206" t="s">
        <v>720</v>
      </c>
      <c r="F1558" s="207"/>
      <c r="G1558" s="118" t="s">
        <v>721</v>
      </c>
      <c r="H1558" s="118">
        <v>0.503</v>
      </c>
      <c r="I1558" s="118">
        <v>19.47</v>
      </c>
      <c r="J1558" s="118">
        <v>9.7899999999999991</v>
      </c>
    </row>
    <row r="1559" spans="1:10" ht="36" hidden="1" customHeight="1" x14ac:dyDescent="0.3">
      <c r="A1559" s="117" t="s">
        <v>718</v>
      </c>
      <c r="B1559" s="118">
        <v>88267</v>
      </c>
      <c r="C1559" s="118" t="s">
        <v>158</v>
      </c>
      <c r="D1559" s="118" t="s">
        <v>722</v>
      </c>
      <c r="E1559" s="206" t="s">
        <v>720</v>
      </c>
      <c r="F1559" s="207"/>
      <c r="G1559" s="118" t="s">
        <v>721</v>
      </c>
      <c r="H1559" s="118">
        <v>0.503</v>
      </c>
      <c r="I1559" s="118">
        <v>22.94</v>
      </c>
      <c r="J1559" s="118">
        <v>11.53</v>
      </c>
    </row>
    <row r="1560" spans="1:10" x14ac:dyDescent="0.3">
      <c r="A1560" s="122" t="s">
        <v>739</v>
      </c>
      <c r="B1560" s="123">
        <v>4477</v>
      </c>
      <c r="C1560" s="123" t="s">
        <v>154</v>
      </c>
      <c r="D1560" s="123" t="s">
        <v>1068</v>
      </c>
      <c r="E1560" s="215" t="s">
        <v>783</v>
      </c>
      <c r="F1560" s="216"/>
      <c r="G1560" s="123" t="s">
        <v>152</v>
      </c>
      <c r="H1560" s="123">
        <v>1</v>
      </c>
      <c r="I1560" s="123">
        <v>3.49</v>
      </c>
      <c r="J1560" s="123">
        <v>3.49</v>
      </c>
    </row>
    <row r="1561" spans="1:10" ht="14.25" customHeight="1" x14ac:dyDescent="0.3">
      <c r="A1561" s="122" t="s">
        <v>739</v>
      </c>
      <c r="B1561" s="123">
        <v>4869</v>
      </c>
      <c r="C1561" s="123" t="s">
        <v>154</v>
      </c>
      <c r="D1561" s="123" t="s">
        <v>1088</v>
      </c>
      <c r="E1561" s="215" t="s">
        <v>783</v>
      </c>
      <c r="F1561" s="216"/>
      <c r="G1561" s="123" t="s">
        <v>152</v>
      </c>
      <c r="H1561" s="123">
        <v>2.5000000000000001E-2</v>
      </c>
      <c r="I1561" s="123">
        <v>71.8</v>
      </c>
      <c r="J1561" s="123">
        <v>1.79</v>
      </c>
    </row>
    <row r="1562" spans="1:10" ht="30" customHeight="1" x14ac:dyDescent="0.3">
      <c r="A1562" s="122" t="s">
        <v>739</v>
      </c>
      <c r="B1562" s="123">
        <v>6736</v>
      </c>
      <c r="C1562" s="123" t="s">
        <v>154</v>
      </c>
      <c r="D1562" s="123" t="s">
        <v>1089</v>
      </c>
      <c r="E1562" s="215" t="s">
        <v>783</v>
      </c>
      <c r="F1562" s="216"/>
      <c r="G1562" s="123" t="s">
        <v>152</v>
      </c>
      <c r="H1562" s="123">
        <v>1</v>
      </c>
      <c r="I1562" s="123">
        <v>7.25</v>
      </c>
      <c r="J1562" s="123">
        <v>7.25</v>
      </c>
    </row>
    <row r="1563" spans="1:10" ht="1.1499999999999999" hidden="1" customHeight="1" x14ac:dyDescent="0.3">
      <c r="A1563" s="142" t="s">
        <v>111</v>
      </c>
      <c r="B1563" s="142" t="s">
        <v>111</v>
      </c>
      <c r="C1563" s="142" t="s">
        <v>111</v>
      </c>
      <c r="D1563" s="142" t="s">
        <v>111</v>
      </c>
      <c r="E1563" s="142" t="s">
        <v>731</v>
      </c>
      <c r="F1563" s="142">
        <v>16.34</v>
      </c>
      <c r="G1563" s="142" t="s">
        <v>732</v>
      </c>
      <c r="H1563" s="142">
        <v>0</v>
      </c>
      <c r="I1563" s="142" t="s">
        <v>733</v>
      </c>
      <c r="J1563" s="142">
        <v>16.34</v>
      </c>
    </row>
    <row r="1564" spans="1:10" ht="24" hidden="1" customHeight="1" x14ac:dyDescent="0.3">
      <c r="A1564" s="142" t="s">
        <v>111</v>
      </c>
      <c r="B1564" s="142" t="s">
        <v>111</v>
      </c>
      <c r="C1564" s="142" t="s">
        <v>111</v>
      </c>
      <c r="D1564" s="142" t="s">
        <v>111</v>
      </c>
      <c r="E1564" s="142" t="s">
        <v>734</v>
      </c>
      <c r="F1564" s="142">
        <v>7.96</v>
      </c>
      <c r="G1564" s="142" t="s">
        <v>111</v>
      </c>
      <c r="H1564" s="208" t="s">
        <v>735</v>
      </c>
      <c r="I1564" s="208"/>
      <c r="J1564" s="142">
        <v>41.81</v>
      </c>
    </row>
    <row r="1565" spans="1:10" ht="24" hidden="1" customHeight="1" x14ac:dyDescent="0.3">
      <c r="A1565" s="132" t="s">
        <v>111</v>
      </c>
      <c r="B1565" s="132" t="s">
        <v>111</v>
      </c>
      <c r="C1565" s="132" t="s">
        <v>111</v>
      </c>
      <c r="D1565" s="132" t="s">
        <v>111</v>
      </c>
      <c r="E1565" s="132" t="s">
        <v>111</v>
      </c>
      <c r="F1565" s="132" t="s">
        <v>111</v>
      </c>
      <c r="G1565" s="132" t="s">
        <v>736</v>
      </c>
      <c r="H1565" s="132">
        <v>6</v>
      </c>
      <c r="I1565" s="132" t="s">
        <v>737</v>
      </c>
      <c r="J1565" s="132">
        <v>250.86</v>
      </c>
    </row>
    <row r="1566" spans="1:10" ht="18" hidden="1" customHeight="1" x14ac:dyDescent="0.3">
      <c r="A1566" s="120" t="s">
        <v>111</v>
      </c>
      <c r="B1566" s="120" t="s">
        <v>111</v>
      </c>
      <c r="C1566" s="120" t="s">
        <v>111</v>
      </c>
      <c r="D1566" s="120" t="s">
        <v>111</v>
      </c>
      <c r="E1566" s="120" t="s">
        <v>111</v>
      </c>
      <c r="F1566" s="120" t="s">
        <v>111</v>
      </c>
      <c r="G1566" s="120" t="s">
        <v>111</v>
      </c>
      <c r="H1566" s="120" t="s">
        <v>111</v>
      </c>
      <c r="I1566" s="120" t="s">
        <v>111</v>
      </c>
      <c r="J1566" s="120" t="s">
        <v>111</v>
      </c>
    </row>
    <row r="1567" spans="1:10" ht="60" hidden="1" customHeight="1" x14ac:dyDescent="0.3">
      <c r="A1567" s="121" t="s">
        <v>494</v>
      </c>
      <c r="B1567" s="115" t="s">
        <v>140</v>
      </c>
      <c r="C1567" s="115" t="s">
        <v>141</v>
      </c>
      <c r="D1567" s="115" t="s">
        <v>10</v>
      </c>
      <c r="E1567" s="211" t="s">
        <v>715</v>
      </c>
      <c r="F1567" s="212"/>
      <c r="G1567" s="115" t="s">
        <v>142</v>
      </c>
      <c r="H1567" s="115" t="s">
        <v>143</v>
      </c>
      <c r="I1567" s="115" t="s">
        <v>144</v>
      </c>
      <c r="J1567" s="115" t="s">
        <v>11</v>
      </c>
    </row>
    <row r="1568" spans="1:10" ht="24" customHeight="1" x14ac:dyDescent="0.3">
      <c r="A1568" s="108" t="s">
        <v>716</v>
      </c>
      <c r="B1568" s="109">
        <v>54075</v>
      </c>
      <c r="C1568" s="109" t="s">
        <v>154</v>
      </c>
      <c r="D1568" s="109" t="s">
        <v>495</v>
      </c>
      <c r="E1568" s="213" t="s">
        <v>1090</v>
      </c>
      <c r="F1568" s="214"/>
      <c r="G1568" s="109" t="s">
        <v>152</v>
      </c>
      <c r="H1568" s="109">
        <v>1</v>
      </c>
      <c r="I1568" s="109">
        <v>77.099999999999994</v>
      </c>
      <c r="J1568" s="109">
        <v>77.099999999999994</v>
      </c>
    </row>
    <row r="1569" spans="1:10" ht="60" hidden="1" customHeight="1" x14ac:dyDescent="0.3">
      <c r="A1569" s="117" t="s">
        <v>718</v>
      </c>
      <c r="B1569" s="118">
        <v>88248</v>
      </c>
      <c r="C1569" s="118" t="s">
        <v>158</v>
      </c>
      <c r="D1569" s="118" t="s">
        <v>1008</v>
      </c>
      <c r="E1569" s="206" t="s">
        <v>720</v>
      </c>
      <c r="F1569" s="207"/>
      <c r="G1569" s="118" t="s">
        <v>721</v>
      </c>
      <c r="H1569" s="118">
        <v>0.745</v>
      </c>
      <c r="I1569" s="118">
        <v>19.47</v>
      </c>
      <c r="J1569" s="118">
        <v>14.5</v>
      </c>
    </row>
    <row r="1570" spans="1:10" ht="24" hidden="1" customHeight="1" x14ac:dyDescent="0.3">
      <c r="A1570" s="117" t="s">
        <v>718</v>
      </c>
      <c r="B1570" s="118">
        <v>88267</v>
      </c>
      <c r="C1570" s="118" t="s">
        <v>158</v>
      </c>
      <c r="D1570" s="118" t="s">
        <v>722</v>
      </c>
      <c r="E1570" s="206" t="s">
        <v>720</v>
      </c>
      <c r="F1570" s="207"/>
      <c r="G1570" s="118" t="s">
        <v>721</v>
      </c>
      <c r="H1570" s="118">
        <v>0.745</v>
      </c>
      <c r="I1570" s="118">
        <v>22.94</v>
      </c>
      <c r="J1570" s="118">
        <v>17.09</v>
      </c>
    </row>
    <row r="1571" spans="1:10" ht="24" customHeight="1" x14ac:dyDescent="0.3">
      <c r="A1571" s="122" t="s">
        <v>739</v>
      </c>
      <c r="B1571" s="123">
        <v>3389</v>
      </c>
      <c r="C1571" s="123" t="s">
        <v>154</v>
      </c>
      <c r="D1571" s="123" t="s">
        <v>1084</v>
      </c>
      <c r="E1571" s="215" t="s">
        <v>783</v>
      </c>
      <c r="F1571" s="216"/>
      <c r="G1571" s="123" t="s">
        <v>152</v>
      </c>
      <c r="H1571" s="123">
        <v>0.83299999999999996</v>
      </c>
      <c r="I1571" s="123">
        <v>10.9</v>
      </c>
      <c r="J1571" s="123">
        <v>9.07</v>
      </c>
    </row>
    <row r="1572" spans="1:10" ht="24" customHeight="1" x14ac:dyDescent="0.3">
      <c r="A1572" s="122" t="s">
        <v>739</v>
      </c>
      <c r="B1572" s="123">
        <v>3487</v>
      </c>
      <c r="C1572" s="123" t="s">
        <v>154</v>
      </c>
      <c r="D1572" s="123" t="s">
        <v>1091</v>
      </c>
      <c r="E1572" s="215" t="s">
        <v>783</v>
      </c>
      <c r="F1572" s="216"/>
      <c r="G1572" s="123" t="s">
        <v>152</v>
      </c>
      <c r="H1572" s="123">
        <v>0.08</v>
      </c>
      <c r="I1572" s="123">
        <v>45.65</v>
      </c>
      <c r="J1572" s="123">
        <v>3.65</v>
      </c>
    </row>
    <row r="1573" spans="1:10" ht="36" customHeight="1" x14ac:dyDescent="0.3">
      <c r="A1573" s="122" t="s">
        <v>739</v>
      </c>
      <c r="B1573" s="123">
        <v>3889</v>
      </c>
      <c r="C1573" s="123" t="s">
        <v>154</v>
      </c>
      <c r="D1573" s="123" t="s">
        <v>1092</v>
      </c>
      <c r="E1573" s="215" t="s">
        <v>783</v>
      </c>
      <c r="F1573" s="216"/>
      <c r="G1573" s="123" t="s">
        <v>152</v>
      </c>
      <c r="H1573" s="123">
        <v>0.1</v>
      </c>
      <c r="I1573" s="123">
        <v>69.900000000000006</v>
      </c>
      <c r="J1573" s="123">
        <v>6.99</v>
      </c>
    </row>
    <row r="1574" spans="1:10" ht="24" customHeight="1" x14ac:dyDescent="0.3">
      <c r="A1574" s="122" t="s">
        <v>739</v>
      </c>
      <c r="B1574" s="123">
        <v>21113</v>
      </c>
      <c r="C1574" s="123" t="s">
        <v>154</v>
      </c>
      <c r="D1574" s="123" t="s">
        <v>1093</v>
      </c>
      <c r="E1574" s="215" t="s">
        <v>783</v>
      </c>
      <c r="F1574" s="216"/>
      <c r="G1574" s="123" t="s">
        <v>152</v>
      </c>
      <c r="H1574" s="123">
        <v>1</v>
      </c>
      <c r="I1574" s="123">
        <v>25.8</v>
      </c>
      <c r="J1574" s="123">
        <v>25.8</v>
      </c>
    </row>
    <row r="1575" spans="1:10" ht="24" hidden="1" customHeight="1" x14ac:dyDescent="0.3">
      <c r="A1575" s="142" t="s">
        <v>111</v>
      </c>
      <c r="B1575" s="142" t="s">
        <v>111</v>
      </c>
      <c r="C1575" s="142" t="s">
        <v>111</v>
      </c>
      <c r="D1575" s="142" t="s">
        <v>111</v>
      </c>
      <c r="E1575" s="142" t="s">
        <v>731</v>
      </c>
      <c r="F1575" s="142">
        <v>24.21</v>
      </c>
      <c r="G1575" s="142" t="s">
        <v>732</v>
      </c>
      <c r="H1575" s="142">
        <v>0</v>
      </c>
      <c r="I1575" s="142" t="s">
        <v>733</v>
      </c>
      <c r="J1575" s="142">
        <v>24.21</v>
      </c>
    </row>
    <row r="1576" spans="1:10" ht="24" hidden="1" customHeight="1" x14ac:dyDescent="0.3">
      <c r="A1576" s="142" t="s">
        <v>111</v>
      </c>
      <c r="B1576" s="142" t="s">
        <v>111</v>
      </c>
      <c r="C1576" s="142" t="s">
        <v>111</v>
      </c>
      <c r="D1576" s="142" t="s">
        <v>111</v>
      </c>
      <c r="E1576" s="142" t="s">
        <v>734</v>
      </c>
      <c r="F1576" s="142">
        <v>18.14</v>
      </c>
      <c r="G1576" s="142" t="s">
        <v>111</v>
      </c>
      <c r="H1576" s="208" t="s">
        <v>735</v>
      </c>
      <c r="I1576" s="208"/>
      <c r="J1576" s="142">
        <v>95.24</v>
      </c>
    </row>
    <row r="1577" spans="1:10" ht="36" hidden="1" customHeight="1" x14ac:dyDescent="0.3">
      <c r="A1577" s="132" t="s">
        <v>111</v>
      </c>
      <c r="B1577" s="132" t="s">
        <v>111</v>
      </c>
      <c r="C1577" s="132" t="s">
        <v>111</v>
      </c>
      <c r="D1577" s="132" t="s">
        <v>111</v>
      </c>
      <c r="E1577" s="132" t="s">
        <v>111</v>
      </c>
      <c r="F1577" s="132" t="s">
        <v>111</v>
      </c>
      <c r="G1577" s="132" t="s">
        <v>736</v>
      </c>
      <c r="H1577" s="132">
        <v>1</v>
      </c>
      <c r="I1577" s="132" t="s">
        <v>737</v>
      </c>
      <c r="J1577" s="132">
        <v>95.24</v>
      </c>
    </row>
    <row r="1578" spans="1:10" ht="25.5" hidden="1" customHeight="1" x14ac:dyDescent="0.3">
      <c r="A1578" s="120" t="s">
        <v>111</v>
      </c>
      <c r="B1578" s="120" t="s">
        <v>111</v>
      </c>
      <c r="C1578" s="120" t="s">
        <v>111</v>
      </c>
      <c r="D1578" s="120" t="s">
        <v>111</v>
      </c>
      <c r="E1578" s="120" t="s">
        <v>111</v>
      </c>
      <c r="F1578" s="120" t="s">
        <v>111</v>
      </c>
      <c r="G1578" s="120" t="s">
        <v>111</v>
      </c>
      <c r="H1578" s="120" t="s">
        <v>111</v>
      </c>
      <c r="I1578" s="120" t="s">
        <v>111</v>
      </c>
      <c r="J1578" s="120" t="s">
        <v>111</v>
      </c>
    </row>
    <row r="1579" spans="1:10" ht="14.25" hidden="1" customHeight="1" x14ac:dyDescent="0.3">
      <c r="A1579" s="121" t="s">
        <v>496</v>
      </c>
      <c r="B1579" s="115" t="s">
        <v>140</v>
      </c>
      <c r="C1579" s="115" t="s">
        <v>141</v>
      </c>
      <c r="D1579" s="115" t="s">
        <v>10</v>
      </c>
      <c r="E1579" s="211" t="s">
        <v>715</v>
      </c>
      <c r="F1579" s="212"/>
      <c r="G1579" s="115" t="s">
        <v>142</v>
      </c>
      <c r="H1579" s="115" t="s">
        <v>143</v>
      </c>
      <c r="I1579" s="115" t="s">
        <v>144</v>
      </c>
      <c r="J1579" s="115" t="s">
        <v>11</v>
      </c>
    </row>
    <row r="1580" spans="1:10" ht="30" hidden="1" customHeight="1" x14ac:dyDescent="0.3">
      <c r="A1580" s="108" t="s">
        <v>716</v>
      </c>
      <c r="B1580" s="109">
        <v>89825</v>
      </c>
      <c r="C1580" s="109" t="s">
        <v>158</v>
      </c>
      <c r="D1580" s="109" t="s">
        <v>497</v>
      </c>
      <c r="E1580" s="213" t="s">
        <v>748</v>
      </c>
      <c r="F1580" s="214"/>
      <c r="G1580" s="109" t="s">
        <v>152</v>
      </c>
      <c r="H1580" s="109">
        <v>1</v>
      </c>
      <c r="I1580" s="109">
        <v>18.18</v>
      </c>
      <c r="J1580" s="109">
        <v>18.18</v>
      </c>
    </row>
    <row r="1581" spans="1:10" ht="1.1499999999999999" hidden="1" customHeight="1" x14ac:dyDescent="0.3">
      <c r="A1581" s="117" t="s">
        <v>718</v>
      </c>
      <c r="B1581" s="118">
        <v>88248</v>
      </c>
      <c r="C1581" s="118" t="s">
        <v>158</v>
      </c>
      <c r="D1581" s="118" t="s">
        <v>1008</v>
      </c>
      <c r="E1581" s="206" t="s">
        <v>720</v>
      </c>
      <c r="F1581" s="207"/>
      <c r="G1581" s="118" t="s">
        <v>721</v>
      </c>
      <c r="H1581" s="118">
        <v>4.5699999999999998E-2</v>
      </c>
      <c r="I1581" s="118">
        <v>19.47</v>
      </c>
      <c r="J1581" s="118">
        <v>0.88</v>
      </c>
    </row>
    <row r="1582" spans="1:10" ht="18" hidden="1" customHeight="1" x14ac:dyDescent="0.3">
      <c r="A1582" s="117" t="s">
        <v>718</v>
      </c>
      <c r="B1582" s="118">
        <v>88267</v>
      </c>
      <c r="C1582" s="118" t="s">
        <v>158</v>
      </c>
      <c r="D1582" s="118" t="s">
        <v>722</v>
      </c>
      <c r="E1582" s="206" t="s">
        <v>720</v>
      </c>
      <c r="F1582" s="207"/>
      <c r="G1582" s="118" t="s">
        <v>721</v>
      </c>
      <c r="H1582" s="118">
        <v>4.5699999999999998E-2</v>
      </c>
      <c r="I1582" s="118">
        <v>22.94</v>
      </c>
      <c r="J1582" s="118">
        <v>1.04</v>
      </c>
    </row>
    <row r="1583" spans="1:10" ht="60" hidden="1" customHeight="1" x14ac:dyDescent="0.3">
      <c r="A1583" s="122" t="s">
        <v>739</v>
      </c>
      <c r="B1583" s="123">
        <v>296</v>
      </c>
      <c r="C1583" s="123" t="s">
        <v>158</v>
      </c>
      <c r="D1583" s="123" t="s">
        <v>1072</v>
      </c>
      <c r="E1583" s="215" t="s">
        <v>783</v>
      </c>
      <c r="F1583" s="216"/>
      <c r="G1583" s="123" t="s">
        <v>152</v>
      </c>
      <c r="H1583" s="123">
        <v>3</v>
      </c>
      <c r="I1583" s="123">
        <v>1.86</v>
      </c>
      <c r="J1583" s="123">
        <v>5.58</v>
      </c>
    </row>
    <row r="1584" spans="1:10" ht="24" hidden="1" customHeight="1" x14ac:dyDescent="0.3">
      <c r="A1584" s="122" t="s">
        <v>739</v>
      </c>
      <c r="B1584" s="123">
        <v>7097</v>
      </c>
      <c r="C1584" s="123" t="s">
        <v>158</v>
      </c>
      <c r="D1584" s="123" t="s">
        <v>1094</v>
      </c>
      <c r="E1584" s="215" t="s">
        <v>783</v>
      </c>
      <c r="F1584" s="216"/>
      <c r="G1584" s="123" t="s">
        <v>152</v>
      </c>
      <c r="H1584" s="123">
        <v>1</v>
      </c>
      <c r="I1584" s="123">
        <v>8.69</v>
      </c>
      <c r="J1584" s="123">
        <v>8.69</v>
      </c>
    </row>
    <row r="1585" spans="1:10" ht="60" hidden="1" customHeight="1" x14ac:dyDescent="0.3">
      <c r="A1585" s="122" t="s">
        <v>739</v>
      </c>
      <c r="B1585" s="123">
        <v>20078</v>
      </c>
      <c r="C1585" s="123" t="s">
        <v>158</v>
      </c>
      <c r="D1585" s="123" t="s">
        <v>1062</v>
      </c>
      <c r="E1585" s="215" t="s">
        <v>783</v>
      </c>
      <c r="F1585" s="216"/>
      <c r="G1585" s="123" t="s">
        <v>152</v>
      </c>
      <c r="H1585" s="123">
        <v>7.4999999999999997E-2</v>
      </c>
      <c r="I1585" s="123">
        <v>26.55</v>
      </c>
      <c r="J1585" s="123">
        <v>1.99</v>
      </c>
    </row>
    <row r="1586" spans="1:10" ht="24" hidden="1" customHeight="1" x14ac:dyDescent="0.3">
      <c r="A1586" s="142" t="s">
        <v>111</v>
      </c>
      <c r="B1586" s="142" t="s">
        <v>111</v>
      </c>
      <c r="C1586" s="142" t="s">
        <v>111</v>
      </c>
      <c r="D1586" s="142" t="s">
        <v>111</v>
      </c>
      <c r="E1586" s="142" t="s">
        <v>731</v>
      </c>
      <c r="F1586" s="142">
        <v>1.48</v>
      </c>
      <c r="G1586" s="142" t="s">
        <v>732</v>
      </c>
      <c r="H1586" s="142">
        <v>0</v>
      </c>
      <c r="I1586" s="142" t="s">
        <v>733</v>
      </c>
      <c r="J1586" s="142">
        <v>1.48</v>
      </c>
    </row>
    <row r="1587" spans="1:10" ht="24" hidden="1" customHeight="1" x14ac:dyDescent="0.3">
      <c r="A1587" s="142" t="s">
        <v>111</v>
      </c>
      <c r="B1587" s="142" t="s">
        <v>111</v>
      </c>
      <c r="C1587" s="142" t="s">
        <v>111</v>
      </c>
      <c r="D1587" s="142" t="s">
        <v>111</v>
      </c>
      <c r="E1587" s="142" t="s">
        <v>734</v>
      </c>
      <c r="F1587" s="142">
        <v>4.2699999999999996</v>
      </c>
      <c r="G1587" s="142" t="s">
        <v>111</v>
      </c>
      <c r="H1587" s="208" t="s">
        <v>735</v>
      </c>
      <c r="I1587" s="208"/>
      <c r="J1587" s="142">
        <v>22.45</v>
      </c>
    </row>
    <row r="1588" spans="1:10" ht="24" hidden="1" customHeight="1" x14ac:dyDescent="0.3">
      <c r="A1588" s="132" t="s">
        <v>111</v>
      </c>
      <c r="B1588" s="132" t="s">
        <v>111</v>
      </c>
      <c r="C1588" s="132" t="s">
        <v>111</v>
      </c>
      <c r="D1588" s="132" t="s">
        <v>111</v>
      </c>
      <c r="E1588" s="132" t="s">
        <v>111</v>
      </c>
      <c r="F1588" s="132" t="s">
        <v>111</v>
      </c>
      <c r="G1588" s="132" t="s">
        <v>736</v>
      </c>
      <c r="H1588" s="132">
        <v>17</v>
      </c>
      <c r="I1588" s="132" t="s">
        <v>737</v>
      </c>
      <c r="J1588" s="132">
        <v>381.65</v>
      </c>
    </row>
    <row r="1589" spans="1:10" ht="36" hidden="1" customHeight="1" x14ac:dyDescent="0.3">
      <c r="A1589" s="120" t="s">
        <v>111</v>
      </c>
      <c r="B1589" s="120" t="s">
        <v>111</v>
      </c>
      <c r="C1589" s="120" t="s">
        <v>111</v>
      </c>
      <c r="D1589" s="120" t="s">
        <v>111</v>
      </c>
      <c r="E1589" s="120" t="s">
        <v>111</v>
      </c>
      <c r="F1589" s="120" t="s">
        <v>111</v>
      </c>
      <c r="G1589" s="120" t="s">
        <v>111</v>
      </c>
      <c r="H1589" s="120" t="s">
        <v>111</v>
      </c>
      <c r="I1589" s="120" t="s">
        <v>111</v>
      </c>
      <c r="J1589" s="120" t="s">
        <v>111</v>
      </c>
    </row>
    <row r="1590" spans="1:10" ht="24" hidden="1" customHeight="1" x14ac:dyDescent="0.3">
      <c r="A1590" s="121" t="s">
        <v>498</v>
      </c>
      <c r="B1590" s="115" t="s">
        <v>140</v>
      </c>
      <c r="C1590" s="115" t="s">
        <v>141</v>
      </c>
      <c r="D1590" s="115" t="s">
        <v>10</v>
      </c>
      <c r="E1590" s="211" t="s">
        <v>715</v>
      </c>
      <c r="F1590" s="212"/>
      <c r="G1590" s="115" t="s">
        <v>142</v>
      </c>
      <c r="H1590" s="115" t="s">
        <v>143</v>
      </c>
      <c r="I1590" s="115" t="s">
        <v>144</v>
      </c>
      <c r="J1590" s="115" t="s">
        <v>11</v>
      </c>
    </row>
    <row r="1591" spans="1:10" ht="24" hidden="1" customHeight="1" x14ac:dyDescent="0.3">
      <c r="A1591" s="108" t="s">
        <v>716</v>
      </c>
      <c r="B1591" s="109">
        <v>104344</v>
      </c>
      <c r="C1591" s="109" t="s">
        <v>158</v>
      </c>
      <c r="D1591" s="109" t="s">
        <v>499</v>
      </c>
      <c r="E1591" s="213" t="s">
        <v>748</v>
      </c>
      <c r="F1591" s="214"/>
      <c r="G1591" s="109" t="s">
        <v>152</v>
      </c>
      <c r="H1591" s="109">
        <v>1</v>
      </c>
      <c r="I1591" s="109">
        <v>41.68</v>
      </c>
      <c r="J1591" s="109">
        <v>41.68</v>
      </c>
    </row>
    <row r="1592" spans="1:10" ht="24" hidden="1" customHeight="1" x14ac:dyDescent="0.3">
      <c r="A1592" s="117" t="s">
        <v>718</v>
      </c>
      <c r="B1592" s="118">
        <v>88248</v>
      </c>
      <c r="C1592" s="118" t="s">
        <v>158</v>
      </c>
      <c r="D1592" s="118" t="s">
        <v>1008</v>
      </c>
      <c r="E1592" s="206" t="s">
        <v>720</v>
      </c>
      <c r="F1592" s="207"/>
      <c r="G1592" s="118" t="s">
        <v>721</v>
      </c>
      <c r="H1592" s="118">
        <v>0.23250000000000001</v>
      </c>
      <c r="I1592" s="118">
        <v>19.47</v>
      </c>
      <c r="J1592" s="118">
        <v>4.5199999999999996</v>
      </c>
    </row>
    <row r="1593" spans="1:10" ht="36" hidden="1" customHeight="1" x14ac:dyDescent="0.3">
      <c r="A1593" s="117" t="s">
        <v>718</v>
      </c>
      <c r="B1593" s="118">
        <v>88267</v>
      </c>
      <c r="C1593" s="118" t="s">
        <v>158</v>
      </c>
      <c r="D1593" s="118" t="s">
        <v>722</v>
      </c>
      <c r="E1593" s="206" t="s">
        <v>720</v>
      </c>
      <c r="F1593" s="207"/>
      <c r="G1593" s="118" t="s">
        <v>721</v>
      </c>
      <c r="H1593" s="118">
        <v>0.23250000000000001</v>
      </c>
      <c r="I1593" s="118">
        <v>22.94</v>
      </c>
      <c r="J1593" s="118">
        <v>5.33</v>
      </c>
    </row>
    <row r="1594" spans="1:10" ht="14.25" hidden="1" customHeight="1" x14ac:dyDescent="0.3">
      <c r="A1594" s="122" t="s">
        <v>739</v>
      </c>
      <c r="B1594" s="123">
        <v>296</v>
      </c>
      <c r="C1594" s="123" t="s">
        <v>158</v>
      </c>
      <c r="D1594" s="123" t="s">
        <v>1072</v>
      </c>
      <c r="E1594" s="215" t="s">
        <v>783</v>
      </c>
      <c r="F1594" s="216"/>
      <c r="G1594" s="123" t="s">
        <v>152</v>
      </c>
      <c r="H1594" s="123">
        <v>1</v>
      </c>
      <c r="I1594" s="123">
        <v>1.86</v>
      </c>
      <c r="J1594" s="123">
        <v>1.86</v>
      </c>
    </row>
    <row r="1595" spans="1:10" ht="14.25" hidden="1" customHeight="1" x14ac:dyDescent="0.3">
      <c r="A1595" s="122" t="s">
        <v>739</v>
      </c>
      <c r="B1595" s="123">
        <v>301</v>
      </c>
      <c r="C1595" s="123" t="s">
        <v>158</v>
      </c>
      <c r="D1595" s="123" t="s">
        <v>1074</v>
      </c>
      <c r="E1595" s="215" t="s">
        <v>783</v>
      </c>
      <c r="F1595" s="216"/>
      <c r="G1595" s="123" t="s">
        <v>152</v>
      </c>
      <c r="H1595" s="123">
        <v>2</v>
      </c>
      <c r="I1595" s="123">
        <v>3.3</v>
      </c>
      <c r="J1595" s="123">
        <v>6.6</v>
      </c>
    </row>
    <row r="1596" spans="1:10" ht="30" hidden="1" customHeight="1" x14ac:dyDescent="0.3">
      <c r="A1596" s="122" t="s">
        <v>739</v>
      </c>
      <c r="B1596" s="123">
        <v>11655</v>
      </c>
      <c r="C1596" s="123" t="s">
        <v>158</v>
      </c>
      <c r="D1596" s="123" t="s">
        <v>1095</v>
      </c>
      <c r="E1596" s="215" t="s">
        <v>783</v>
      </c>
      <c r="F1596" s="216"/>
      <c r="G1596" s="123" t="s">
        <v>152</v>
      </c>
      <c r="H1596" s="123">
        <v>1</v>
      </c>
      <c r="I1596" s="123">
        <v>19.66</v>
      </c>
      <c r="J1596" s="123">
        <v>19.66</v>
      </c>
    </row>
    <row r="1597" spans="1:10" ht="1.1499999999999999" hidden="1" customHeight="1" x14ac:dyDescent="0.3">
      <c r="A1597" s="122" t="s">
        <v>739</v>
      </c>
      <c r="B1597" s="123">
        <v>20078</v>
      </c>
      <c r="C1597" s="123" t="s">
        <v>158</v>
      </c>
      <c r="D1597" s="123" t="s">
        <v>1062</v>
      </c>
      <c r="E1597" s="215" t="s">
        <v>783</v>
      </c>
      <c r="F1597" s="216"/>
      <c r="G1597" s="123" t="s">
        <v>152</v>
      </c>
      <c r="H1597" s="123">
        <v>0.14000000000000001</v>
      </c>
      <c r="I1597" s="123">
        <v>26.55</v>
      </c>
      <c r="J1597" s="123">
        <v>3.71</v>
      </c>
    </row>
    <row r="1598" spans="1:10" ht="18" hidden="1" customHeight="1" x14ac:dyDescent="0.3">
      <c r="A1598" s="142" t="s">
        <v>111</v>
      </c>
      <c r="B1598" s="142" t="s">
        <v>111</v>
      </c>
      <c r="C1598" s="142" t="s">
        <v>111</v>
      </c>
      <c r="D1598" s="142" t="s">
        <v>111</v>
      </c>
      <c r="E1598" s="142" t="s">
        <v>731</v>
      </c>
      <c r="F1598" s="142">
        <v>7.55</v>
      </c>
      <c r="G1598" s="142" t="s">
        <v>732</v>
      </c>
      <c r="H1598" s="142">
        <v>0</v>
      </c>
      <c r="I1598" s="142" t="s">
        <v>733</v>
      </c>
      <c r="J1598" s="142">
        <v>7.55</v>
      </c>
    </row>
    <row r="1599" spans="1:10" ht="60" hidden="1" customHeight="1" x14ac:dyDescent="0.3">
      <c r="A1599" s="142" t="s">
        <v>111</v>
      </c>
      <c r="B1599" s="142" t="s">
        <v>111</v>
      </c>
      <c r="C1599" s="142" t="s">
        <v>111</v>
      </c>
      <c r="D1599" s="142" t="s">
        <v>111</v>
      </c>
      <c r="E1599" s="142" t="s">
        <v>734</v>
      </c>
      <c r="F1599" s="142">
        <v>9.81</v>
      </c>
      <c r="G1599" s="142" t="s">
        <v>111</v>
      </c>
      <c r="H1599" s="208" t="s">
        <v>735</v>
      </c>
      <c r="I1599" s="208"/>
      <c r="J1599" s="142">
        <v>51.49</v>
      </c>
    </row>
    <row r="1600" spans="1:10" ht="24" hidden="1" customHeight="1" x14ac:dyDescent="0.3">
      <c r="A1600" s="132" t="s">
        <v>111</v>
      </c>
      <c r="B1600" s="132" t="s">
        <v>111</v>
      </c>
      <c r="C1600" s="132" t="s">
        <v>111</v>
      </c>
      <c r="D1600" s="132" t="s">
        <v>111</v>
      </c>
      <c r="E1600" s="132" t="s">
        <v>111</v>
      </c>
      <c r="F1600" s="132" t="s">
        <v>111</v>
      </c>
      <c r="G1600" s="132" t="s">
        <v>736</v>
      </c>
      <c r="H1600" s="132">
        <v>22</v>
      </c>
      <c r="I1600" s="132" t="s">
        <v>737</v>
      </c>
      <c r="J1600" s="133">
        <v>1132.78</v>
      </c>
    </row>
    <row r="1601" spans="1:10" ht="60" hidden="1" customHeight="1" x14ac:dyDescent="0.3">
      <c r="A1601" s="120" t="s">
        <v>111</v>
      </c>
      <c r="B1601" s="120" t="s">
        <v>111</v>
      </c>
      <c r="C1601" s="120" t="s">
        <v>111</v>
      </c>
      <c r="D1601" s="120" t="s">
        <v>111</v>
      </c>
      <c r="E1601" s="120" t="s">
        <v>111</v>
      </c>
      <c r="F1601" s="120" t="s">
        <v>111</v>
      </c>
      <c r="G1601" s="120" t="s">
        <v>111</v>
      </c>
      <c r="H1601" s="120" t="s">
        <v>111</v>
      </c>
      <c r="I1601" s="120" t="s">
        <v>111</v>
      </c>
      <c r="J1601" s="120" t="s">
        <v>111</v>
      </c>
    </row>
    <row r="1602" spans="1:10" ht="24" hidden="1" customHeight="1" x14ac:dyDescent="0.3">
      <c r="A1602" s="121" t="s">
        <v>500</v>
      </c>
      <c r="B1602" s="115" t="s">
        <v>140</v>
      </c>
      <c r="C1602" s="115" t="s">
        <v>141</v>
      </c>
      <c r="D1602" s="115" t="s">
        <v>10</v>
      </c>
      <c r="E1602" s="211" t="s">
        <v>715</v>
      </c>
      <c r="F1602" s="212"/>
      <c r="G1602" s="115" t="s">
        <v>142</v>
      </c>
      <c r="H1602" s="115" t="s">
        <v>143</v>
      </c>
      <c r="I1602" s="115" t="s">
        <v>144</v>
      </c>
      <c r="J1602" s="115" t="s">
        <v>11</v>
      </c>
    </row>
    <row r="1603" spans="1:10" ht="24" hidden="1" customHeight="1" x14ac:dyDescent="0.3">
      <c r="A1603" s="108" t="s">
        <v>716</v>
      </c>
      <c r="B1603" s="109">
        <v>89796</v>
      </c>
      <c r="C1603" s="109" t="s">
        <v>158</v>
      </c>
      <c r="D1603" s="109" t="s">
        <v>501</v>
      </c>
      <c r="E1603" s="213" t="s">
        <v>748</v>
      </c>
      <c r="F1603" s="214"/>
      <c r="G1603" s="109" t="s">
        <v>152</v>
      </c>
      <c r="H1603" s="109">
        <v>1</v>
      </c>
      <c r="I1603" s="109">
        <v>43.84</v>
      </c>
      <c r="J1603" s="109">
        <v>43.84</v>
      </c>
    </row>
    <row r="1604" spans="1:10" ht="24" hidden="1" customHeight="1" x14ac:dyDescent="0.3">
      <c r="A1604" s="117" t="s">
        <v>718</v>
      </c>
      <c r="B1604" s="118">
        <v>88248</v>
      </c>
      <c r="C1604" s="118" t="s">
        <v>158</v>
      </c>
      <c r="D1604" s="118" t="s">
        <v>1008</v>
      </c>
      <c r="E1604" s="206" t="s">
        <v>720</v>
      </c>
      <c r="F1604" s="207"/>
      <c r="G1604" s="118" t="s">
        <v>721</v>
      </c>
      <c r="H1604" s="118">
        <v>0.25679999999999997</v>
      </c>
      <c r="I1604" s="118">
        <v>19.47</v>
      </c>
      <c r="J1604" s="118">
        <v>4.99</v>
      </c>
    </row>
    <row r="1605" spans="1:10" ht="36" hidden="1" customHeight="1" x14ac:dyDescent="0.3">
      <c r="A1605" s="117" t="s">
        <v>718</v>
      </c>
      <c r="B1605" s="118">
        <v>88267</v>
      </c>
      <c r="C1605" s="118" t="s">
        <v>158</v>
      </c>
      <c r="D1605" s="118" t="s">
        <v>722</v>
      </c>
      <c r="E1605" s="206" t="s">
        <v>720</v>
      </c>
      <c r="F1605" s="207"/>
      <c r="G1605" s="118" t="s">
        <v>721</v>
      </c>
      <c r="H1605" s="118">
        <v>0.25679999999999997</v>
      </c>
      <c r="I1605" s="118">
        <v>22.94</v>
      </c>
      <c r="J1605" s="118">
        <v>5.89</v>
      </c>
    </row>
    <row r="1606" spans="1:10" ht="24" hidden="1" customHeight="1" x14ac:dyDescent="0.3">
      <c r="A1606" s="122" t="s">
        <v>739</v>
      </c>
      <c r="B1606" s="123">
        <v>301</v>
      </c>
      <c r="C1606" s="123" t="s">
        <v>158</v>
      </c>
      <c r="D1606" s="123" t="s">
        <v>1074</v>
      </c>
      <c r="E1606" s="215" t="s">
        <v>783</v>
      </c>
      <c r="F1606" s="216"/>
      <c r="G1606" s="123" t="s">
        <v>152</v>
      </c>
      <c r="H1606" s="123">
        <v>3</v>
      </c>
      <c r="I1606" s="123">
        <v>3.3</v>
      </c>
      <c r="J1606" s="123">
        <v>9.9</v>
      </c>
    </row>
    <row r="1607" spans="1:10" ht="24" hidden="1" customHeight="1" x14ac:dyDescent="0.3">
      <c r="A1607" s="122" t="s">
        <v>739</v>
      </c>
      <c r="B1607" s="123">
        <v>7091</v>
      </c>
      <c r="C1607" s="123" t="s">
        <v>158</v>
      </c>
      <c r="D1607" s="123" t="s">
        <v>1096</v>
      </c>
      <c r="E1607" s="215" t="s">
        <v>783</v>
      </c>
      <c r="F1607" s="216"/>
      <c r="G1607" s="123" t="s">
        <v>152</v>
      </c>
      <c r="H1607" s="123">
        <v>1</v>
      </c>
      <c r="I1607" s="123">
        <v>18.489999999999998</v>
      </c>
      <c r="J1607" s="123">
        <v>18.489999999999998</v>
      </c>
    </row>
    <row r="1608" spans="1:10" ht="24" hidden="1" customHeight="1" x14ac:dyDescent="0.3">
      <c r="A1608" s="122" t="s">
        <v>739</v>
      </c>
      <c r="B1608" s="123">
        <v>20078</v>
      </c>
      <c r="C1608" s="123" t="s">
        <v>158</v>
      </c>
      <c r="D1608" s="123" t="s">
        <v>1062</v>
      </c>
      <c r="E1608" s="215" t="s">
        <v>783</v>
      </c>
      <c r="F1608" s="216"/>
      <c r="G1608" s="123" t="s">
        <v>152</v>
      </c>
      <c r="H1608" s="123">
        <v>0.17249999999999999</v>
      </c>
      <c r="I1608" s="123">
        <v>26.55</v>
      </c>
      <c r="J1608" s="123">
        <v>4.57</v>
      </c>
    </row>
    <row r="1609" spans="1:10" ht="36" hidden="1" customHeight="1" x14ac:dyDescent="0.3">
      <c r="A1609" s="142" t="s">
        <v>111</v>
      </c>
      <c r="B1609" s="142" t="s">
        <v>111</v>
      </c>
      <c r="C1609" s="142" t="s">
        <v>111</v>
      </c>
      <c r="D1609" s="142" t="s">
        <v>111</v>
      </c>
      <c r="E1609" s="142" t="s">
        <v>731</v>
      </c>
      <c r="F1609" s="142">
        <v>8.33</v>
      </c>
      <c r="G1609" s="142" t="s">
        <v>732</v>
      </c>
      <c r="H1609" s="142">
        <v>0</v>
      </c>
      <c r="I1609" s="142" t="s">
        <v>733</v>
      </c>
      <c r="J1609" s="142">
        <v>8.33</v>
      </c>
    </row>
    <row r="1610" spans="1:10" ht="14.25" hidden="1" customHeight="1" x14ac:dyDescent="0.3">
      <c r="A1610" s="142" t="s">
        <v>111</v>
      </c>
      <c r="B1610" s="142" t="s">
        <v>111</v>
      </c>
      <c r="C1610" s="142" t="s">
        <v>111</v>
      </c>
      <c r="D1610" s="142" t="s">
        <v>111</v>
      </c>
      <c r="E1610" s="142" t="s">
        <v>734</v>
      </c>
      <c r="F1610" s="142">
        <v>10.31</v>
      </c>
      <c r="G1610" s="142" t="s">
        <v>111</v>
      </c>
      <c r="H1610" s="208" t="s">
        <v>735</v>
      </c>
      <c r="I1610" s="208"/>
      <c r="J1610" s="142">
        <v>54.15</v>
      </c>
    </row>
    <row r="1611" spans="1:10" ht="14.25" hidden="1" customHeight="1" x14ac:dyDescent="0.3">
      <c r="A1611" s="132" t="s">
        <v>111</v>
      </c>
      <c r="B1611" s="132" t="s">
        <v>111</v>
      </c>
      <c r="C1611" s="132" t="s">
        <v>111</v>
      </c>
      <c r="D1611" s="132" t="s">
        <v>111</v>
      </c>
      <c r="E1611" s="132" t="s">
        <v>111</v>
      </c>
      <c r="F1611" s="132" t="s">
        <v>111</v>
      </c>
      <c r="G1611" s="132" t="s">
        <v>736</v>
      </c>
      <c r="H1611" s="132">
        <v>10</v>
      </c>
      <c r="I1611" s="132" t="s">
        <v>737</v>
      </c>
      <c r="J1611" s="132">
        <v>541.5</v>
      </c>
    </row>
    <row r="1612" spans="1:10" ht="30" hidden="1" customHeight="1" x14ac:dyDescent="0.3">
      <c r="A1612" s="120" t="s">
        <v>111</v>
      </c>
      <c r="B1612" s="120" t="s">
        <v>111</v>
      </c>
      <c r="C1612" s="120" t="s">
        <v>111</v>
      </c>
      <c r="D1612" s="120" t="s">
        <v>111</v>
      </c>
      <c r="E1612" s="120" t="s">
        <v>111</v>
      </c>
      <c r="F1612" s="120" t="s">
        <v>111</v>
      </c>
      <c r="G1612" s="120" t="s">
        <v>111</v>
      </c>
      <c r="H1612" s="120" t="s">
        <v>111</v>
      </c>
      <c r="I1612" s="120" t="s">
        <v>111</v>
      </c>
      <c r="J1612" s="120" t="s">
        <v>111</v>
      </c>
    </row>
    <row r="1613" spans="1:10" ht="1.1499999999999999" hidden="1" customHeight="1" x14ac:dyDescent="0.3">
      <c r="A1613" s="101" t="s">
        <v>502</v>
      </c>
      <c r="B1613" s="102" t="s">
        <v>111</v>
      </c>
      <c r="C1613" s="102" t="s">
        <v>111</v>
      </c>
      <c r="D1613" s="102" t="s">
        <v>503</v>
      </c>
      <c r="E1613" s="102" t="s">
        <v>111</v>
      </c>
      <c r="F1613" s="209" t="s">
        <v>111</v>
      </c>
      <c r="G1613" s="210"/>
      <c r="H1613" s="102" t="s">
        <v>111</v>
      </c>
      <c r="I1613" s="102" t="s">
        <v>111</v>
      </c>
      <c r="J1613" s="107">
        <v>2225.6999999999998</v>
      </c>
    </row>
    <row r="1614" spans="1:10" ht="18" hidden="1" customHeight="1" x14ac:dyDescent="0.3">
      <c r="A1614" s="113" t="s">
        <v>504</v>
      </c>
      <c r="B1614" s="114" t="s">
        <v>140</v>
      </c>
      <c r="C1614" s="114" t="s">
        <v>141</v>
      </c>
      <c r="D1614" s="114" t="s">
        <v>10</v>
      </c>
      <c r="E1614" s="211" t="s">
        <v>715</v>
      </c>
      <c r="F1614" s="212"/>
      <c r="G1614" s="114" t="s">
        <v>142</v>
      </c>
      <c r="H1614" s="114" t="s">
        <v>143</v>
      </c>
      <c r="I1614" s="114" t="s">
        <v>144</v>
      </c>
      <c r="J1614" s="114" t="s">
        <v>11</v>
      </c>
    </row>
    <row r="1615" spans="1:10" ht="60" customHeight="1" x14ac:dyDescent="0.3">
      <c r="A1615" s="108" t="s">
        <v>716</v>
      </c>
      <c r="B1615" s="109">
        <v>53493</v>
      </c>
      <c r="C1615" s="109" t="s">
        <v>154</v>
      </c>
      <c r="D1615" s="109" t="s">
        <v>505</v>
      </c>
      <c r="E1615" s="213" t="s">
        <v>1066</v>
      </c>
      <c r="F1615" s="214"/>
      <c r="G1615" s="109" t="s">
        <v>152</v>
      </c>
      <c r="H1615" s="109">
        <v>1</v>
      </c>
      <c r="I1615" s="109">
        <v>83.76</v>
      </c>
      <c r="J1615" s="109">
        <v>83.76</v>
      </c>
    </row>
    <row r="1616" spans="1:10" ht="24" hidden="1" customHeight="1" x14ac:dyDescent="0.3">
      <c r="A1616" s="117" t="s">
        <v>718</v>
      </c>
      <c r="B1616" s="118">
        <v>88248</v>
      </c>
      <c r="C1616" s="118" t="s">
        <v>158</v>
      </c>
      <c r="D1616" s="118" t="s">
        <v>1008</v>
      </c>
      <c r="E1616" s="206" t="s">
        <v>720</v>
      </c>
      <c r="F1616" s="207"/>
      <c r="G1616" s="118" t="s">
        <v>721</v>
      </c>
      <c r="H1616" s="118">
        <v>0.69299999999999995</v>
      </c>
      <c r="I1616" s="118">
        <v>19.47</v>
      </c>
      <c r="J1616" s="118">
        <v>13.49</v>
      </c>
    </row>
    <row r="1617" spans="1:10" ht="60" hidden="1" customHeight="1" x14ac:dyDescent="0.3">
      <c r="A1617" s="117" t="s">
        <v>718</v>
      </c>
      <c r="B1617" s="118">
        <v>88267</v>
      </c>
      <c r="C1617" s="118" t="s">
        <v>158</v>
      </c>
      <c r="D1617" s="118" t="s">
        <v>722</v>
      </c>
      <c r="E1617" s="206" t="s">
        <v>720</v>
      </c>
      <c r="F1617" s="207"/>
      <c r="G1617" s="118" t="s">
        <v>721</v>
      </c>
      <c r="H1617" s="118">
        <v>0.69299999999999995</v>
      </c>
      <c r="I1617" s="118">
        <v>22.94</v>
      </c>
      <c r="J1617" s="118">
        <v>15.89</v>
      </c>
    </row>
    <row r="1618" spans="1:10" ht="24" customHeight="1" x14ac:dyDescent="0.3">
      <c r="A1618" s="122" t="s">
        <v>739</v>
      </c>
      <c r="B1618" s="123">
        <v>386</v>
      </c>
      <c r="C1618" s="123" t="s">
        <v>154</v>
      </c>
      <c r="D1618" s="123" t="s">
        <v>1083</v>
      </c>
      <c r="E1618" s="215" t="s">
        <v>783</v>
      </c>
      <c r="F1618" s="216"/>
      <c r="G1618" s="123" t="s">
        <v>152</v>
      </c>
      <c r="H1618" s="123">
        <v>8.0000000000000002E-3</v>
      </c>
      <c r="I1618" s="123">
        <v>22.9</v>
      </c>
      <c r="J1618" s="123">
        <v>0.18</v>
      </c>
    </row>
    <row r="1619" spans="1:10" ht="24" customHeight="1" x14ac:dyDescent="0.3">
      <c r="A1619" s="122" t="s">
        <v>739</v>
      </c>
      <c r="B1619" s="123">
        <v>3389</v>
      </c>
      <c r="C1619" s="123" t="s">
        <v>154</v>
      </c>
      <c r="D1619" s="123" t="s">
        <v>1084</v>
      </c>
      <c r="E1619" s="215" t="s">
        <v>783</v>
      </c>
      <c r="F1619" s="216"/>
      <c r="G1619" s="123" t="s">
        <v>152</v>
      </c>
      <c r="H1619" s="123">
        <v>1E-3</v>
      </c>
      <c r="I1619" s="123">
        <v>10.9</v>
      </c>
      <c r="J1619" s="123">
        <v>0.01</v>
      </c>
    </row>
    <row r="1620" spans="1:10" ht="24" customHeight="1" x14ac:dyDescent="0.3">
      <c r="A1620" s="122" t="s">
        <v>739</v>
      </c>
      <c r="B1620" s="123">
        <v>43657</v>
      </c>
      <c r="C1620" s="123" t="s">
        <v>154</v>
      </c>
      <c r="D1620" s="123" t="s">
        <v>1097</v>
      </c>
      <c r="E1620" s="215" t="s">
        <v>783</v>
      </c>
      <c r="F1620" s="216"/>
      <c r="G1620" s="123" t="s">
        <v>152</v>
      </c>
      <c r="H1620" s="123">
        <v>1</v>
      </c>
      <c r="I1620" s="123">
        <v>54.19</v>
      </c>
      <c r="J1620" s="123">
        <v>54.19</v>
      </c>
    </row>
    <row r="1621" spans="1:10" ht="36" hidden="1" customHeight="1" x14ac:dyDescent="0.3">
      <c r="A1621" s="142" t="s">
        <v>111</v>
      </c>
      <c r="B1621" s="142" t="s">
        <v>111</v>
      </c>
      <c r="C1621" s="142" t="s">
        <v>111</v>
      </c>
      <c r="D1621" s="142" t="s">
        <v>111</v>
      </c>
      <c r="E1621" s="142" t="s">
        <v>731</v>
      </c>
      <c r="F1621" s="142">
        <v>22.52</v>
      </c>
      <c r="G1621" s="142" t="s">
        <v>732</v>
      </c>
      <c r="H1621" s="142">
        <v>0</v>
      </c>
      <c r="I1621" s="142" t="s">
        <v>733</v>
      </c>
      <c r="J1621" s="142">
        <v>22.52</v>
      </c>
    </row>
    <row r="1622" spans="1:10" ht="24" hidden="1" customHeight="1" x14ac:dyDescent="0.3">
      <c r="A1622" s="142" t="s">
        <v>111</v>
      </c>
      <c r="B1622" s="142" t="s">
        <v>111</v>
      </c>
      <c r="C1622" s="142" t="s">
        <v>111</v>
      </c>
      <c r="D1622" s="142" t="s">
        <v>111</v>
      </c>
      <c r="E1622" s="142" t="s">
        <v>734</v>
      </c>
      <c r="F1622" s="142">
        <v>19.71</v>
      </c>
      <c r="G1622" s="142" t="s">
        <v>111</v>
      </c>
      <c r="H1622" s="208" t="s">
        <v>735</v>
      </c>
      <c r="I1622" s="208"/>
      <c r="J1622" s="142">
        <v>103.47</v>
      </c>
    </row>
    <row r="1623" spans="1:10" ht="24" hidden="1" customHeight="1" x14ac:dyDescent="0.3">
      <c r="A1623" s="132" t="s">
        <v>111</v>
      </c>
      <c r="B1623" s="132" t="s">
        <v>111</v>
      </c>
      <c r="C1623" s="132" t="s">
        <v>111</v>
      </c>
      <c r="D1623" s="132" t="s">
        <v>111</v>
      </c>
      <c r="E1623" s="132" t="s">
        <v>111</v>
      </c>
      <c r="F1623" s="132" t="s">
        <v>111</v>
      </c>
      <c r="G1623" s="132" t="s">
        <v>736</v>
      </c>
      <c r="H1623" s="132">
        <v>16</v>
      </c>
      <c r="I1623" s="132" t="s">
        <v>737</v>
      </c>
      <c r="J1623" s="133">
        <v>1655.52</v>
      </c>
    </row>
    <row r="1624" spans="1:10" ht="24" hidden="1" customHeight="1" x14ac:dyDescent="0.3">
      <c r="A1624" s="120" t="s">
        <v>111</v>
      </c>
      <c r="B1624" s="120" t="s">
        <v>111</v>
      </c>
      <c r="C1624" s="120" t="s">
        <v>111</v>
      </c>
      <c r="D1624" s="120" t="s">
        <v>111</v>
      </c>
      <c r="E1624" s="120" t="s">
        <v>111</v>
      </c>
      <c r="F1624" s="120" t="s">
        <v>111</v>
      </c>
      <c r="G1624" s="120" t="s">
        <v>111</v>
      </c>
      <c r="H1624" s="120" t="s">
        <v>111</v>
      </c>
      <c r="I1624" s="120" t="s">
        <v>111</v>
      </c>
      <c r="J1624" s="120" t="s">
        <v>111</v>
      </c>
    </row>
    <row r="1625" spans="1:10" ht="36" hidden="1" customHeight="1" x14ac:dyDescent="0.3">
      <c r="A1625" s="121" t="s">
        <v>506</v>
      </c>
      <c r="B1625" s="115" t="s">
        <v>140</v>
      </c>
      <c r="C1625" s="115" t="s">
        <v>141</v>
      </c>
      <c r="D1625" s="115" t="s">
        <v>10</v>
      </c>
      <c r="E1625" s="211" t="s">
        <v>715</v>
      </c>
      <c r="F1625" s="212"/>
      <c r="G1625" s="115" t="s">
        <v>142</v>
      </c>
      <c r="H1625" s="115" t="s">
        <v>143</v>
      </c>
      <c r="I1625" s="115" t="s">
        <v>144</v>
      </c>
      <c r="J1625" s="115" t="s">
        <v>11</v>
      </c>
    </row>
    <row r="1626" spans="1:10" ht="14.25" hidden="1" customHeight="1" x14ac:dyDescent="0.3">
      <c r="A1626" s="108" t="s">
        <v>716</v>
      </c>
      <c r="B1626" s="109" t="s">
        <v>507</v>
      </c>
      <c r="C1626" s="109" t="s">
        <v>150</v>
      </c>
      <c r="D1626" s="109" t="s">
        <v>508</v>
      </c>
      <c r="E1626" s="213" t="s">
        <v>748</v>
      </c>
      <c r="F1626" s="214"/>
      <c r="G1626" s="109" t="s">
        <v>509</v>
      </c>
      <c r="H1626" s="109">
        <v>1</v>
      </c>
      <c r="I1626" s="109">
        <v>230.77</v>
      </c>
      <c r="J1626" s="109">
        <v>230.77</v>
      </c>
    </row>
    <row r="1627" spans="1:10" ht="14.25" hidden="1" customHeight="1" x14ac:dyDescent="0.3">
      <c r="A1627" s="117" t="s">
        <v>718</v>
      </c>
      <c r="B1627" s="118">
        <v>87335</v>
      </c>
      <c r="C1627" s="118" t="s">
        <v>158</v>
      </c>
      <c r="D1627" s="118" t="s">
        <v>1098</v>
      </c>
      <c r="E1627" s="206" t="s">
        <v>720</v>
      </c>
      <c r="F1627" s="207"/>
      <c r="G1627" s="118" t="s">
        <v>174</v>
      </c>
      <c r="H1627" s="118">
        <v>2.3E-2</v>
      </c>
      <c r="I1627" s="118">
        <v>542.96</v>
      </c>
      <c r="J1627" s="118">
        <v>12.48</v>
      </c>
    </row>
    <row r="1628" spans="1:10" ht="30" hidden="1" customHeight="1" x14ac:dyDescent="0.3">
      <c r="A1628" s="117" t="s">
        <v>718</v>
      </c>
      <c r="B1628" s="118">
        <v>88309</v>
      </c>
      <c r="C1628" s="118" t="s">
        <v>158</v>
      </c>
      <c r="D1628" s="118" t="s">
        <v>874</v>
      </c>
      <c r="E1628" s="206" t="s">
        <v>720</v>
      </c>
      <c r="F1628" s="207"/>
      <c r="G1628" s="118" t="s">
        <v>721</v>
      </c>
      <c r="H1628" s="118">
        <v>1.83</v>
      </c>
      <c r="I1628" s="118">
        <v>23.68</v>
      </c>
      <c r="J1628" s="118">
        <v>43.33</v>
      </c>
    </row>
    <row r="1629" spans="1:10" ht="1.1499999999999999" hidden="1" customHeight="1" x14ac:dyDescent="0.3">
      <c r="A1629" s="117" t="s">
        <v>718</v>
      </c>
      <c r="B1629" s="118">
        <v>88316</v>
      </c>
      <c r="C1629" s="118" t="s">
        <v>158</v>
      </c>
      <c r="D1629" s="118" t="s">
        <v>729</v>
      </c>
      <c r="E1629" s="206" t="s">
        <v>720</v>
      </c>
      <c r="F1629" s="207"/>
      <c r="G1629" s="118" t="s">
        <v>721</v>
      </c>
      <c r="H1629" s="118">
        <v>1.83</v>
      </c>
      <c r="I1629" s="118">
        <v>18.93</v>
      </c>
      <c r="J1629" s="118">
        <v>34.64</v>
      </c>
    </row>
    <row r="1630" spans="1:10" ht="18" hidden="1" customHeight="1" x14ac:dyDescent="0.3">
      <c r="A1630" s="117" t="s">
        <v>718</v>
      </c>
      <c r="B1630" s="118">
        <v>88630</v>
      </c>
      <c r="C1630" s="118" t="s">
        <v>158</v>
      </c>
      <c r="D1630" s="118" t="s">
        <v>1099</v>
      </c>
      <c r="E1630" s="206" t="s">
        <v>720</v>
      </c>
      <c r="F1630" s="207"/>
      <c r="G1630" s="118" t="s">
        <v>174</v>
      </c>
      <c r="H1630" s="118">
        <v>1.6400000000000001E-2</v>
      </c>
      <c r="I1630" s="118">
        <v>495.52</v>
      </c>
      <c r="J1630" s="118">
        <v>8.1199999999999992</v>
      </c>
    </row>
    <row r="1631" spans="1:10" ht="60" hidden="1" customHeight="1" x14ac:dyDescent="0.3">
      <c r="A1631" s="117" t="s">
        <v>718</v>
      </c>
      <c r="B1631" s="118">
        <v>94969</v>
      </c>
      <c r="C1631" s="118" t="s">
        <v>158</v>
      </c>
      <c r="D1631" s="118" t="s">
        <v>1100</v>
      </c>
      <c r="E1631" s="206" t="s">
        <v>743</v>
      </c>
      <c r="F1631" s="207"/>
      <c r="G1631" s="118" t="s">
        <v>174</v>
      </c>
      <c r="H1631" s="118">
        <v>1.7999999999999999E-2</v>
      </c>
      <c r="I1631" s="118">
        <v>438.99</v>
      </c>
      <c r="J1631" s="118">
        <v>7.9</v>
      </c>
    </row>
    <row r="1632" spans="1:10" ht="24" hidden="1" customHeight="1" x14ac:dyDescent="0.3">
      <c r="A1632" s="117" t="s">
        <v>718</v>
      </c>
      <c r="B1632" s="118" t="s">
        <v>1101</v>
      </c>
      <c r="C1632" s="118" t="s">
        <v>150</v>
      </c>
      <c r="D1632" s="118" t="s">
        <v>1102</v>
      </c>
      <c r="E1632" s="206" t="s">
        <v>748</v>
      </c>
      <c r="F1632" s="207"/>
      <c r="G1632" s="118" t="s">
        <v>152</v>
      </c>
      <c r="H1632" s="118">
        <v>1</v>
      </c>
      <c r="I1632" s="118">
        <v>37.090000000000003</v>
      </c>
      <c r="J1632" s="118">
        <v>37.090000000000003</v>
      </c>
    </row>
    <row r="1633" spans="1:10" ht="60" hidden="1" customHeight="1" x14ac:dyDescent="0.3">
      <c r="A1633" s="122" t="s">
        <v>739</v>
      </c>
      <c r="B1633" s="123">
        <v>1379</v>
      </c>
      <c r="C1633" s="123" t="s">
        <v>158</v>
      </c>
      <c r="D1633" s="123" t="s">
        <v>969</v>
      </c>
      <c r="E1633" s="215" t="s">
        <v>783</v>
      </c>
      <c r="F1633" s="216"/>
      <c r="G1633" s="123" t="s">
        <v>841</v>
      </c>
      <c r="H1633" s="123">
        <v>0.79</v>
      </c>
      <c r="I1633" s="123">
        <v>0.89</v>
      </c>
      <c r="J1633" s="123">
        <v>0.7</v>
      </c>
    </row>
    <row r="1634" spans="1:10" ht="24" hidden="1" customHeight="1" x14ac:dyDescent="0.3">
      <c r="A1634" s="122" t="s">
        <v>739</v>
      </c>
      <c r="B1634" s="123">
        <v>7258</v>
      </c>
      <c r="C1634" s="123" t="s">
        <v>158</v>
      </c>
      <c r="D1634" s="123" t="s">
        <v>1103</v>
      </c>
      <c r="E1634" s="215" t="s">
        <v>783</v>
      </c>
      <c r="F1634" s="216"/>
      <c r="G1634" s="123" t="s">
        <v>152</v>
      </c>
      <c r="H1634" s="123">
        <v>75.88</v>
      </c>
      <c r="I1634" s="123">
        <v>0.81</v>
      </c>
      <c r="J1634" s="123">
        <v>61.46</v>
      </c>
    </row>
    <row r="1635" spans="1:10" ht="24" hidden="1" customHeight="1" x14ac:dyDescent="0.3">
      <c r="A1635" s="122" t="s">
        <v>739</v>
      </c>
      <c r="B1635" s="123">
        <v>4721</v>
      </c>
      <c r="C1635" s="123" t="s">
        <v>158</v>
      </c>
      <c r="D1635" s="123" t="s">
        <v>1104</v>
      </c>
      <c r="E1635" s="215" t="s">
        <v>783</v>
      </c>
      <c r="F1635" s="216"/>
      <c r="G1635" s="123" t="s">
        <v>174</v>
      </c>
      <c r="H1635" s="123">
        <v>7.5999999999999998E-2</v>
      </c>
      <c r="I1635" s="123">
        <v>96.99</v>
      </c>
      <c r="J1635" s="123">
        <v>7.37</v>
      </c>
    </row>
    <row r="1636" spans="1:10" ht="24" hidden="1" customHeight="1" x14ac:dyDescent="0.3">
      <c r="A1636" s="122" t="s">
        <v>739</v>
      </c>
      <c r="B1636" s="123">
        <v>2025</v>
      </c>
      <c r="C1636" s="123" t="s">
        <v>150</v>
      </c>
      <c r="D1636" s="123" t="s">
        <v>1105</v>
      </c>
      <c r="E1636" s="215" t="s">
        <v>783</v>
      </c>
      <c r="F1636" s="216"/>
      <c r="G1636" s="123" t="s">
        <v>1106</v>
      </c>
      <c r="H1636" s="123">
        <v>5.76</v>
      </c>
      <c r="I1636" s="123">
        <v>3.07</v>
      </c>
      <c r="J1636" s="123">
        <v>17.68</v>
      </c>
    </row>
    <row r="1637" spans="1:10" ht="36" hidden="1" customHeight="1" x14ac:dyDescent="0.3">
      <c r="A1637" s="142" t="s">
        <v>111</v>
      </c>
      <c r="B1637" s="142" t="s">
        <v>111</v>
      </c>
      <c r="C1637" s="142" t="s">
        <v>111</v>
      </c>
      <c r="D1637" s="142" t="s">
        <v>111</v>
      </c>
      <c r="E1637" s="142" t="s">
        <v>731</v>
      </c>
      <c r="F1637" s="142">
        <v>67.77</v>
      </c>
      <c r="G1637" s="142" t="s">
        <v>732</v>
      </c>
      <c r="H1637" s="142">
        <v>0</v>
      </c>
      <c r="I1637" s="142" t="s">
        <v>733</v>
      </c>
      <c r="J1637" s="142">
        <v>67.77</v>
      </c>
    </row>
    <row r="1638" spans="1:10" ht="24" hidden="1" customHeight="1" x14ac:dyDescent="0.3">
      <c r="A1638" s="142" t="s">
        <v>111</v>
      </c>
      <c r="B1638" s="142" t="s">
        <v>111</v>
      </c>
      <c r="C1638" s="142" t="s">
        <v>111</v>
      </c>
      <c r="D1638" s="142" t="s">
        <v>111</v>
      </c>
      <c r="E1638" s="142" t="s">
        <v>734</v>
      </c>
      <c r="F1638" s="142">
        <v>54.32</v>
      </c>
      <c r="G1638" s="142" t="s">
        <v>111</v>
      </c>
      <c r="H1638" s="208" t="s">
        <v>735</v>
      </c>
      <c r="I1638" s="208"/>
      <c r="J1638" s="142">
        <v>285.08999999999997</v>
      </c>
    </row>
    <row r="1639" spans="1:10" ht="24" hidden="1" customHeight="1" x14ac:dyDescent="0.3">
      <c r="A1639" s="132" t="s">
        <v>111</v>
      </c>
      <c r="B1639" s="132" t="s">
        <v>111</v>
      </c>
      <c r="C1639" s="132" t="s">
        <v>111</v>
      </c>
      <c r="D1639" s="132" t="s">
        <v>111</v>
      </c>
      <c r="E1639" s="132" t="s">
        <v>111</v>
      </c>
      <c r="F1639" s="132" t="s">
        <v>111</v>
      </c>
      <c r="G1639" s="132" t="s">
        <v>736</v>
      </c>
      <c r="H1639" s="132">
        <v>2</v>
      </c>
      <c r="I1639" s="132" t="s">
        <v>737</v>
      </c>
      <c r="J1639" s="132">
        <v>570.17999999999995</v>
      </c>
    </row>
    <row r="1640" spans="1:10" ht="24" hidden="1" customHeight="1" x14ac:dyDescent="0.3">
      <c r="A1640" s="120" t="s">
        <v>111</v>
      </c>
      <c r="B1640" s="120" t="s">
        <v>111</v>
      </c>
      <c r="C1640" s="120" t="s">
        <v>111</v>
      </c>
      <c r="D1640" s="120" t="s">
        <v>111</v>
      </c>
      <c r="E1640" s="120" t="s">
        <v>111</v>
      </c>
      <c r="F1640" s="120" t="s">
        <v>111</v>
      </c>
      <c r="G1640" s="120" t="s">
        <v>111</v>
      </c>
      <c r="H1640" s="120" t="s">
        <v>111</v>
      </c>
      <c r="I1640" s="120" t="s">
        <v>111</v>
      </c>
      <c r="J1640" s="120" t="s">
        <v>111</v>
      </c>
    </row>
    <row r="1641" spans="1:10" ht="36" hidden="1" customHeight="1" x14ac:dyDescent="0.3">
      <c r="A1641" s="101">
        <v>14</v>
      </c>
      <c r="B1641" s="102" t="s">
        <v>111</v>
      </c>
      <c r="C1641" s="102" t="s">
        <v>111</v>
      </c>
      <c r="D1641" s="102" t="s">
        <v>40</v>
      </c>
      <c r="E1641" s="102" t="s">
        <v>111</v>
      </c>
      <c r="F1641" s="209" t="s">
        <v>111</v>
      </c>
      <c r="G1641" s="210"/>
      <c r="H1641" s="102" t="s">
        <v>111</v>
      </c>
      <c r="I1641" s="102" t="s">
        <v>111</v>
      </c>
      <c r="J1641" s="107">
        <v>96628.34</v>
      </c>
    </row>
    <row r="1642" spans="1:10" ht="14.25" hidden="1" customHeight="1" x14ac:dyDescent="0.3">
      <c r="A1642" s="104" t="s">
        <v>510</v>
      </c>
      <c r="B1642" s="105" t="s">
        <v>111</v>
      </c>
      <c r="C1642" s="105" t="s">
        <v>111</v>
      </c>
      <c r="D1642" s="105" t="s">
        <v>511</v>
      </c>
      <c r="E1642" s="105" t="s">
        <v>111</v>
      </c>
      <c r="F1642" s="209" t="s">
        <v>111</v>
      </c>
      <c r="G1642" s="210"/>
      <c r="H1642" s="105" t="s">
        <v>111</v>
      </c>
      <c r="I1642" s="105" t="s">
        <v>111</v>
      </c>
      <c r="J1642" s="112">
        <v>80278.05</v>
      </c>
    </row>
    <row r="1643" spans="1:10" ht="14.25" hidden="1" customHeight="1" x14ac:dyDescent="0.3">
      <c r="A1643" s="113" t="s">
        <v>512</v>
      </c>
      <c r="B1643" s="114" t="s">
        <v>140</v>
      </c>
      <c r="C1643" s="114" t="s">
        <v>141</v>
      </c>
      <c r="D1643" s="114" t="s">
        <v>10</v>
      </c>
      <c r="E1643" s="211" t="s">
        <v>715</v>
      </c>
      <c r="F1643" s="212"/>
      <c r="G1643" s="114" t="s">
        <v>142</v>
      </c>
      <c r="H1643" s="114" t="s">
        <v>143</v>
      </c>
      <c r="I1643" s="114" t="s">
        <v>144</v>
      </c>
      <c r="J1643" s="114" t="s">
        <v>11</v>
      </c>
    </row>
    <row r="1644" spans="1:10" ht="30" hidden="1" customHeight="1" x14ac:dyDescent="0.3">
      <c r="A1644" s="108" t="s">
        <v>716</v>
      </c>
      <c r="B1644" s="109" t="s">
        <v>513</v>
      </c>
      <c r="C1644" s="109" t="s">
        <v>150</v>
      </c>
      <c r="D1644" s="109" t="s">
        <v>514</v>
      </c>
      <c r="E1644" s="213" t="s">
        <v>984</v>
      </c>
      <c r="F1644" s="214"/>
      <c r="G1644" s="109" t="s">
        <v>152</v>
      </c>
      <c r="H1644" s="109">
        <v>1</v>
      </c>
      <c r="I1644" s="110">
        <v>2024.06</v>
      </c>
      <c r="J1644" s="110">
        <v>2024.06</v>
      </c>
    </row>
    <row r="1645" spans="1:10" ht="1.1499999999999999" hidden="1" customHeight="1" x14ac:dyDescent="0.3">
      <c r="A1645" s="117" t="s">
        <v>718</v>
      </c>
      <c r="B1645" s="118">
        <v>88267</v>
      </c>
      <c r="C1645" s="118" t="s">
        <v>158</v>
      </c>
      <c r="D1645" s="118" t="s">
        <v>722</v>
      </c>
      <c r="E1645" s="206" t="s">
        <v>720</v>
      </c>
      <c r="F1645" s="207"/>
      <c r="G1645" s="118" t="s">
        <v>721</v>
      </c>
      <c r="H1645" s="118">
        <v>3.5</v>
      </c>
      <c r="I1645" s="118">
        <v>22.94</v>
      </c>
      <c r="J1645" s="118">
        <v>80.290000000000006</v>
      </c>
    </row>
    <row r="1646" spans="1:10" ht="18" hidden="1" customHeight="1" x14ac:dyDescent="0.3">
      <c r="A1646" s="117" t="s">
        <v>718</v>
      </c>
      <c r="B1646" s="118">
        <v>88316</v>
      </c>
      <c r="C1646" s="118" t="s">
        <v>158</v>
      </c>
      <c r="D1646" s="118" t="s">
        <v>729</v>
      </c>
      <c r="E1646" s="206" t="s">
        <v>720</v>
      </c>
      <c r="F1646" s="207"/>
      <c r="G1646" s="118" t="s">
        <v>721</v>
      </c>
      <c r="H1646" s="118">
        <v>3.5</v>
      </c>
      <c r="I1646" s="118">
        <v>18.93</v>
      </c>
      <c r="J1646" s="118">
        <v>66.25</v>
      </c>
    </row>
    <row r="1647" spans="1:10" ht="60" hidden="1" customHeight="1" x14ac:dyDescent="0.3">
      <c r="A1647" s="122" t="s">
        <v>739</v>
      </c>
      <c r="B1647" s="123">
        <v>10899</v>
      </c>
      <c r="C1647" s="123" t="s">
        <v>158</v>
      </c>
      <c r="D1647" s="123" t="s">
        <v>1107</v>
      </c>
      <c r="E1647" s="215" t="s">
        <v>783</v>
      </c>
      <c r="F1647" s="216"/>
      <c r="G1647" s="123" t="s">
        <v>152</v>
      </c>
      <c r="H1647" s="123">
        <v>1</v>
      </c>
      <c r="I1647" s="123">
        <v>79.95</v>
      </c>
      <c r="J1647" s="123">
        <v>79.95</v>
      </c>
    </row>
    <row r="1648" spans="1:10" ht="24" hidden="1" customHeight="1" x14ac:dyDescent="0.3">
      <c r="A1648" s="122" t="s">
        <v>739</v>
      </c>
      <c r="B1648" s="123">
        <v>10902</v>
      </c>
      <c r="C1648" s="123" t="s">
        <v>158</v>
      </c>
      <c r="D1648" s="123" t="s">
        <v>1108</v>
      </c>
      <c r="E1648" s="215" t="s">
        <v>783</v>
      </c>
      <c r="F1648" s="216"/>
      <c r="G1648" s="123" t="s">
        <v>152</v>
      </c>
      <c r="H1648" s="123">
        <v>1</v>
      </c>
      <c r="I1648" s="123">
        <v>65.42</v>
      </c>
      <c r="J1648" s="123">
        <v>65.42</v>
      </c>
    </row>
    <row r="1649" spans="1:10" ht="60" hidden="1" customHeight="1" x14ac:dyDescent="0.3">
      <c r="A1649" s="122" t="s">
        <v>739</v>
      </c>
      <c r="B1649" s="123">
        <v>10904</v>
      </c>
      <c r="C1649" s="123" t="s">
        <v>158</v>
      </c>
      <c r="D1649" s="123" t="s">
        <v>1109</v>
      </c>
      <c r="E1649" s="215" t="s">
        <v>783</v>
      </c>
      <c r="F1649" s="216"/>
      <c r="G1649" s="123" t="s">
        <v>152</v>
      </c>
      <c r="H1649" s="123">
        <v>1</v>
      </c>
      <c r="I1649" s="123">
        <v>182.5</v>
      </c>
      <c r="J1649" s="123">
        <v>182.5</v>
      </c>
    </row>
    <row r="1650" spans="1:10" ht="24" hidden="1" customHeight="1" x14ac:dyDescent="0.3">
      <c r="A1650" s="122" t="s">
        <v>739</v>
      </c>
      <c r="B1650" s="123">
        <v>20972</v>
      </c>
      <c r="C1650" s="123" t="s">
        <v>158</v>
      </c>
      <c r="D1650" s="123" t="s">
        <v>1110</v>
      </c>
      <c r="E1650" s="215" t="s">
        <v>783</v>
      </c>
      <c r="F1650" s="216"/>
      <c r="G1650" s="123" t="s">
        <v>152</v>
      </c>
      <c r="H1650" s="123">
        <v>1</v>
      </c>
      <c r="I1650" s="123">
        <v>130.35</v>
      </c>
      <c r="J1650" s="123">
        <v>130.35</v>
      </c>
    </row>
    <row r="1651" spans="1:10" ht="24" hidden="1" customHeight="1" x14ac:dyDescent="0.3">
      <c r="A1651" s="122" t="s">
        <v>739</v>
      </c>
      <c r="B1651" s="123">
        <v>21029</v>
      </c>
      <c r="C1651" s="123" t="s">
        <v>158</v>
      </c>
      <c r="D1651" s="123" t="s">
        <v>1111</v>
      </c>
      <c r="E1651" s="215" t="s">
        <v>783</v>
      </c>
      <c r="F1651" s="216"/>
      <c r="G1651" s="123" t="s">
        <v>152</v>
      </c>
      <c r="H1651" s="123">
        <v>2</v>
      </c>
      <c r="I1651" s="123">
        <v>480</v>
      </c>
      <c r="J1651" s="123">
        <v>960</v>
      </c>
    </row>
    <row r="1652" spans="1:10" ht="24" hidden="1" customHeight="1" x14ac:dyDescent="0.3">
      <c r="A1652" s="122" t="s">
        <v>739</v>
      </c>
      <c r="B1652" s="123">
        <v>20962</v>
      </c>
      <c r="C1652" s="123" t="s">
        <v>158</v>
      </c>
      <c r="D1652" s="123" t="s">
        <v>1112</v>
      </c>
      <c r="E1652" s="215" t="s">
        <v>783</v>
      </c>
      <c r="F1652" s="216"/>
      <c r="G1652" s="123" t="s">
        <v>152</v>
      </c>
      <c r="H1652" s="123">
        <v>1</v>
      </c>
      <c r="I1652" s="123">
        <v>459.3</v>
      </c>
      <c r="J1652" s="123">
        <v>459.3</v>
      </c>
    </row>
    <row r="1653" spans="1:10" ht="36" hidden="1" customHeight="1" x14ac:dyDescent="0.3">
      <c r="A1653" s="142" t="s">
        <v>111</v>
      </c>
      <c r="B1653" s="142" t="s">
        <v>111</v>
      </c>
      <c r="C1653" s="142" t="s">
        <v>111</v>
      </c>
      <c r="D1653" s="142" t="s">
        <v>111</v>
      </c>
      <c r="E1653" s="142" t="s">
        <v>731</v>
      </c>
      <c r="F1653" s="142">
        <v>110.1</v>
      </c>
      <c r="G1653" s="142" t="s">
        <v>732</v>
      </c>
      <c r="H1653" s="142">
        <v>0</v>
      </c>
      <c r="I1653" s="142" t="s">
        <v>733</v>
      </c>
      <c r="J1653" s="142">
        <v>110.1</v>
      </c>
    </row>
    <row r="1654" spans="1:10" ht="24" hidden="1" customHeight="1" x14ac:dyDescent="0.3">
      <c r="A1654" s="142" t="s">
        <v>111</v>
      </c>
      <c r="B1654" s="142" t="s">
        <v>111</v>
      </c>
      <c r="C1654" s="142" t="s">
        <v>111</v>
      </c>
      <c r="D1654" s="142" t="s">
        <v>111</v>
      </c>
      <c r="E1654" s="142" t="s">
        <v>734</v>
      </c>
      <c r="F1654" s="142">
        <v>476.46</v>
      </c>
      <c r="G1654" s="142" t="s">
        <v>111</v>
      </c>
      <c r="H1654" s="208" t="s">
        <v>735</v>
      </c>
      <c r="I1654" s="208"/>
      <c r="J1654" s="143">
        <v>2500.52</v>
      </c>
    </row>
    <row r="1655" spans="1:10" ht="24" hidden="1" customHeight="1" x14ac:dyDescent="0.3">
      <c r="A1655" s="132" t="s">
        <v>111</v>
      </c>
      <c r="B1655" s="132" t="s">
        <v>111</v>
      </c>
      <c r="C1655" s="132" t="s">
        <v>111</v>
      </c>
      <c r="D1655" s="132" t="s">
        <v>111</v>
      </c>
      <c r="E1655" s="132" t="s">
        <v>111</v>
      </c>
      <c r="F1655" s="132" t="s">
        <v>111</v>
      </c>
      <c r="G1655" s="132" t="s">
        <v>736</v>
      </c>
      <c r="H1655" s="132">
        <v>6</v>
      </c>
      <c r="I1655" s="132" t="s">
        <v>737</v>
      </c>
      <c r="J1655" s="133">
        <v>15003.12</v>
      </c>
    </row>
    <row r="1656" spans="1:10" ht="24" hidden="1" customHeight="1" x14ac:dyDescent="0.3">
      <c r="A1656" s="120" t="s">
        <v>111</v>
      </c>
      <c r="B1656" s="120" t="s">
        <v>111</v>
      </c>
      <c r="C1656" s="120" t="s">
        <v>111</v>
      </c>
      <c r="D1656" s="120" t="s">
        <v>111</v>
      </c>
      <c r="E1656" s="120" t="s">
        <v>111</v>
      </c>
      <c r="F1656" s="120" t="s">
        <v>111</v>
      </c>
      <c r="G1656" s="120" t="s">
        <v>111</v>
      </c>
      <c r="H1656" s="120" t="s">
        <v>111</v>
      </c>
      <c r="I1656" s="120" t="s">
        <v>111</v>
      </c>
      <c r="J1656" s="120" t="s">
        <v>111</v>
      </c>
    </row>
    <row r="1657" spans="1:10" ht="36" hidden="1" customHeight="1" x14ac:dyDescent="0.3">
      <c r="A1657" s="121" t="s">
        <v>515</v>
      </c>
      <c r="B1657" s="115" t="s">
        <v>140</v>
      </c>
      <c r="C1657" s="115" t="s">
        <v>141</v>
      </c>
      <c r="D1657" s="115" t="s">
        <v>10</v>
      </c>
      <c r="E1657" s="211" t="s">
        <v>715</v>
      </c>
      <c r="F1657" s="212"/>
      <c r="G1657" s="115" t="s">
        <v>142</v>
      </c>
      <c r="H1657" s="115" t="s">
        <v>143</v>
      </c>
      <c r="I1657" s="115" t="s">
        <v>144</v>
      </c>
      <c r="J1657" s="115" t="s">
        <v>11</v>
      </c>
    </row>
    <row r="1658" spans="1:10" ht="25.5" hidden="1" customHeight="1" x14ac:dyDescent="0.3">
      <c r="A1658" s="108" t="s">
        <v>716</v>
      </c>
      <c r="B1658" s="109" t="s">
        <v>516</v>
      </c>
      <c r="C1658" s="109" t="s">
        <v>150</v>
      </c>
      <c r="D1658" s="109" t="s">
        <v>517</v>
      </c>
      <c r="E1658" s="213" t="s">
        <v>984</v>
      </c>
      <c r="F1658" s="214"/>
      <c r="G1658" s="109" t="s">
        <v>152</v>
      </c>
      <c r="H1658" s="109">
        <v>1</v>
      </c>
      <c r="I1658" s="110">
        <v>1116.1099999999999</v>
      </c>
      <c r="J1658" s="110">
        <v>1116.1099999999999</v>
      </c>
    </row>
    <row r="1659" spans="1:10" ht="14.25" hidden="1" customHeight="1" x14ac:dyDescent="0.3">
      <c r="A1659" s="117" t="s">
        <v>718</v>
      </c>
      <c r="B1659" s="118">
        <v>88248</v>
      </c>
      <c r="C1659" s="118" t="s">
        <v>158</v>
      </c>
      <c r="D1659" s="118" t="s">
        <v>1008</v>
      </c>
      <c r="E1659" s="206" t="s">
        <v>720</v>
      </c>
      <c r="F1659" s="207"/>
      <c r="G1659" s="118" t="s">
        <v>721</v>
      </c>
      <c r="H1659" s="118">
        <v>2.5</v>
      </c>
      <c r="I1659" s="118">
        <v>19.47</v>
      </c>
      <c r="J1659" s="118">
        <v>48.67</v>
      </c>
    </row>
    <row r="1660" spans="1:10" ht="30" hidden="1" customHeight="1" x14ac:dyDescent="0.3">
      <c r="A1660" s="117" t="s">
        <v>718</v>
      </c>
      <c r="B1660" s="118">
        <v>88267</v>
      </c>
      <c r="C1660" s="118" t="s">
        <v>158</v>
      </c>
      <c r="D1660" s="118" t="s">
        <v>722</v>
      </c>
      <c r="E1660" s="206" t="s">
        <v>720</v>
      </c>
      <c r="F1660" s="207"/>
      <c r="G1660" s="118" t="s">
        <v>721</v>
      </c>
      <c r="H1660" s="118">
        <v>2.5</v>
      </c>
      <c r="I1660" s="118">
        <v>22.94</v>
      </c>
      <c r="J1660" s="118">
        <v>57.35</v>
      </c>
    </row>
    <row r="1661" spans="1:10" ht="1.1499999999999999" hidden="1" customHeight="1" x14ac:dyDescent="0.3">
      <c r="A1661" s="122" t="s">
        <v>739</v>
      </c>
      <c r="B1661" s="123">
        <v>10899</v>
      </c>
      <c r="C1661" s="123" t="s">
        <v>158</v>
      </c>
      <c r="D1661" s="123" t="s">
        <v>1107</v>
      </c>
      <c r="E1661" s="215" t="s">
        <v>783</v>
      </c>
      <c r="F1661" s="216"/>
      <c r="G1661" s="123" t="s">
        <v>152</v>
      </c>
      <c r="H1661" s="123">
        <v>1</v>
      </c>
      <c r="I1661" s="123">
        <v>79.95</v>
      </c>
      <c r="J1661" s="123">
        <v>79.95</v>
      </c>
    </row>
    <row r="1662" spans="1:10" ht="18" hidden="1" customHeight="1" x14ac:dyDescent="0.3">
      <c r="A1662" s="122" t="s">
        <v>739</v>
      </c>
      <c r="B1662" s="123">
        <v>10904</v>
      </c>
      <c r="C1662" s="123" t="s">
        <v>158</v>
      </c>
      <c r="D1662" s="123" t="s">
        <v>1109</v>
      </c>
      <c r="E1662" s="215" t="s">
        <v>783</v>
      </c>
      <c r="F1662" s="216"/>
      <c r="G1662" s="123" t="s">
        <v>152</v>
      </c>
      <c r="H1662" s="123">
        <v>1</v>
      </c>
      <c r="I1662" s="123">
        <v>182.5</v>
      </c>
      <c r="J1662" s="123">
        <v>182.5</v>
      </c>
    </row>
    <row r="1663" spans="1:10" ht="60" hidden="1" customHeight="1" x14ac:dyDescent="0.3">
      <c r="A1663" s="122" t="s">
        <v>739</v>
      </c>
      <c r="B1663" s="123">
        <v>20971</v>
      </c>
      <c r="C1663" s="123" t="s">
        <v>158</v>
      </c>
      <c r="D1663" s="123" t="s">
        <v>1113</v>
      </c>
      <c r="E1663" s="215" t="s">
        <v>783</v>
      </c>
      <c r="F1663" s="216"/>
      <c r="G1663" s="123" t="s">
        <v>152</v>
      </c>
      <c r="H1663" s="123">
        <v>1</v>
      </c>
      <c r="I1663" s="123">
        <v>17.38</v>
      </c>
      <c r="J1663" s="123">
        <v>17.38</v>
      </c>
    </row>
    <row r="1664" spans="1:10" ht="24" hidden="1" customHeight="1" x14ac:dyDescent="0.3">
      <c r="A1664" s="122" t="s">
        <v>739</v>
      </c>
      <c r="B1664" s="123">
        <v>10905</v>
      </c>
      <c r="C1664" s="123" t="s">
        <v>158</v>
      </c>
      <c r="D1664" s="123" t="s">
        <v>1114</v>
      </c>
      <c r="E1664" s="215" t="s">
        <v>783</v>
      </c>
      <c r="F1664" s="216"/>
      <c r="G1664" s="123" t="s">
        <v>152</v>
      </c>
      <c r="H1664" s="123">
        <v>1</v>
      </c>
      <c r="I1664" s="123">
        <v>95.59</v>
      </c>
      <c r="J1664" s="123">
        <v>95.59</v>
      </c>
    </row>
    <row r="1665" spans="1:10" ht="60" hidden="1" customHeight="1" x14ac:dyDescent="0.3">
      <c r="A1665" s="122" t="s">
        <v>739</v>
      </c>
      <c r="B1665" s="123">
        <v>12657</v>
      </c>
      <c r="C1665" s="123" t="s">
        <v>158</v>
      </c>
      <c r="D1665" s="123" t="s">
        <v>1115</v>
      </c>
      <c r="E1665" s="215" t="s">
        <v>783</v>
      </c>
      <c r="F1665" s="216"/>
      <c r="G1665" s="123" t="s">
        <v>152</v>
      </c>
      <c r="H1665" s="123">
        <v>1</v>
      </c>
      <c r="I1665" s="123">
        <v>270.60000000000002</v>
      </c>
      <c r="J1665" s="123">
        <v>270.60000000000002</v>
      </c>
    </row>
    <row r="1666" spans="1:10" ht="24" hidden="1" customHeight="1" x14ac:dyDescent="0.3">
      <c r="A1666" s="122" t="s">
        <v>739</v>
      </c>
      <c r="B1666" s="123">
        <v>3146</v>
      </c>
      <c r="C1666" s="123" t="s">
        <v>158</v>
      </c>
      <c r="D1666" s="123" t="s">
        <v>998</v>
      </c>
      <c r="E1666" s="215" t="s">
        <v>783</v>
      </c>
      <c r="F1666" s="216"/>
      <c r="G1666" s="123" t="s">
        <v>152</v>
      </c>
      <c r="H1666" s="123">
        <v>0.2</v>
      </c>
      <c r="I1666" s="123">
        <v>4.49</v>
      </c>
      <c r="J1666" s="123">
        <v>0.89</v>
      </c>
    </row>
    <row r="1667" spans="1:10" ht="24" hidden="1" customHeight="1" x14ac:dyDescent="0.3">
      <c r="A1667" s="122" t="s">
        <v>739</v>
      </c>
      <c r="B1667" s="123">
        <v>38030</v>
      </c>
      <c r="C1667" s="123" t="s">
        <v>158</v>
      </c>
      <c r="D1667" s="123" t="s">
        <v>1116</v>
      </c>
      <c r="E1667" s="215" t="s">
        <v>783</v>
      </c>
      <c r="F1667" s="216"/>
      <c r="G1667" s="123" t="s">
        <v>265</v>
      </c>
      <c r="H1667" s="123">
        <v>2</v>
      </c>
      <c r="I1667" s="123">
        <v>126.49</v>
      </c>
      <c r="J1667" s="123">
        <v>252.98</v>
      </c>
    </row>
    <row r="1668" spans="1:10" ht="24" customHeight="1" x14ac:dyDescent="0.3">
      <c r="A1668" s="122" t="s">
        <v>739</v>
      </c>
      <c r="B1668" s="123">
        <v>50250</v>
      </c>
      <c r="C1668" s="123" t="s">
        <v>154</v>
      </c>
      <c r="D1668" s="123" t="s">
        <v>1117</v>
      </c>
      <c r="E1668" s="215" t="s">
        <v>783</v>
      </c>
      <c r="F1668" s="216"/>
      <c r="G1668" s="123" t="s">
        <v>152</v>
      </c>
      <c r="H1668" s="123">
        <v>1</v>
      </c>
      <c r="I1668" s="123">
        <v>110.2</v>
      </c>
      <c r="J1668" s="123">
        <v>110.2</v>
      </c>
    </row>
    <row r="1669" spans="1:10" ht="36" hidden="1" customHeight="1" x14ac:dyDescent="0.3">
      <c r="A1669" s="142" t="s">
        <v>111</v>
      </c>
      <c r="B1669" s="142" t="s">
        <v>111</v>
      </c>
      <c r="C1669" s="142" t="s">
        <v>111</v>
      </c>
      <c r="D1669" s="142" t="s">
        <v>111</v>
      </c>
      <c r="E1669" s="142" t="s">
        <v>731</v>
      </c>
      <c r="F1669" s="142">
        <v>81.27</v>
      </c>
      <c r="G1669" s="142" t="s">
        <v>732</v>
      </c>
      <c r="H1669" s="142">
        <v>0</v>
      </c>
      <c r="I1669" s="142" t="s">
        <v>733</v>
      </c>
      <c r="J1669" s="142">
        <v>81.27</v>
      </c>
    </row>
    <row r="1670" spans="1:10" ht="24" hidden="1" customHeight="1" x14ac:dyDescent="0.3">
      <c r="A1670" s="142" t="s">
        <v>111</v>
      </c>
      <c r="B1670" s="142" t="s">
        <v>111</v>
      </c>
      <c r="C1670" s="142" t="s">
        <v>111</v>
      </c>
      <c r="D1670" s="142" t="s">
        <v>111</v>
      </c>
      <c r="E1670" s="142" t="s">
        <v>734</v>
      </c>
      <c r="F1670" s="142">
        <v>262.73</v>
      </c>
      <c r="G1670" s="142" t="s">
        <v>111</v>
      </c>
      <c r="H1670" s="208" t="s">
        <v>735</v>
      </c>
      <c r="I1670" s="208"/>
      <c r="J1670" s="143">
        <v>1378.84</v>
      </c>
    </row>
    <row r="1671" spans="1:10" ht="24" hidden="1" customHeight="1" x14ac:dyDescent="0.3">
      <c r="A1671" s="132" t="s">
        <v>111</v>
      </c>
      <c r="B1671" s="132" t="s">
        <v>111</v>
      </c>
      <c r="C1671" s="132" t="s">
        <v>111</v>
      </c>
      <c r="D1671" s="132" t="s">
        <v>111</v>
      </c>
      <c r="E1671" s="132" t="s">
        <v>111</v>
      </c>
      <c r="F1671" s="132" t="s">
        <v>111</v>
      </c>
      <c r="G1671" s="132" t="s">
        <v>736</v>
      </c>
      <c r="H1671" s="132">
        <v>1</v>
      </c>
      <c r="I1671" s="132" t="s">
        <v>737</v>
      </c>
      <c r="J1671" s="133">
        <v>1378.84</v>
      </c>
    </row>
    <row r="1672" spans="1:10" ht="24" hidden="1" customHeight="1" x14ac:dyDescent="0.3">
      <c r="A1672" s="120" t="s">
        <v>111</v>
      </c>
      <c r="B1672" s="120" t="s">
        <v>111</v>
      </c>
      <c r="C1672" s="120" t="s">
        <v>111</v>
      </c>
      <c r="D1672" s="120" t="s">
        <v>111</v>
      </c>
      <c r="E1672" s="120" t="s">
        <v>111</v>
      </c>
      <c r="F1672" s="120" t="s">
        <v>111</v>
      </c>
      <c r="G1672" s="120" t="s">
        <v>111</v>
      </c>
      <c r="H1672" s="120" t="s">
        <v>111</v>
      </c>
      <c r="I1672" s="120" t="s">
        <v>111</v>
      </c>
      <c r="J1672" s="120" t="s">
        <v>111</v>
      </c>
    </row>
    <row r="1673" spans="1:10" ht="36" hidden="1" customHeight="1" x14ac:dyDescent="0.3">
      <c r="A1673" s="121" t="s">
        <v>518</v>
      </c>
      <c r="B1673" s="115" t="s">
        <v>140</v>
      </c>
      <c r="C1673" s="115" t="s">
        <v>141</v>
      </c>
      <c r="D1673" s="115" t="s">
        <v>10</v>
      </c>
      <c r="E1673" s="211" t="s">
        <v>715</v>
      </c>
      <c r="F1673" s="212"/>
      <c r="G1673" s="115" t="s">
        <v>142</v>
      </c>
      <c r="H1673" s="115" t="s">
        <v>143</v>
      </c>
      <c r="I1673" s="115" t="s">
        <v>144</v>
      </c>
      <c r="J1673" s="115" t="s">
        <v>11</v>
      </c>
    </row>
    <row r="1674" spans="1:10" ht="14.25" hidden="1" customHeight="1" x14ac:dyDescent="0.3">
      <c r="A1674" s="108" t="s">
        <v>716</v>
      </c>
      <c r="B1674" s="109" t="s">
        <v>519</v>
      </c>
      <c r="C1674" s="109" t="s">
        <v>150</v>
      </c>
      <c r="D1674" s="109" t="s">
        <v>520</v>
      </c>
      <c r="E1674" s="213" t="s">
        <v>745</v>
      </c>
      <c r="F1674" s="214"/>
      <c r="G1674" s="109" t="s">
        <v>152</v>
      </c>
      <c r="H1674" s="109">
        <v>1</v>
      </c>
      <c r="I1674" s="109">
        <v>293.55</v>
      </c>
      <c r="J1674" s="109">
        <v>293.55</v>
      </c>
    </row>
    <row r="1675" spans="1:10" ht="14.25" hidden="1" customHeight="1" x14ac:dyDescent="0.3">
      <c r="A1675" s="117" t="s">
        <v>718</v>
      </c>
      <c r="B1675" s="118">
        <v>88264</v>
      </c>
      <c r="C1675" s="118" t="s">
        <v>158</v>
      </c>
      <c r="D1675" s="118" t="s">
        <v>723</v>
      </c>
      <c r="E1675" s="206" t="s">
        <v>720</v>
      </c>
      <c r="F1675" s="207"/>
      <c r="G1675" s="118" t="s">
        <v>721</v>
      </c>
      <c r="H1675" s="118">
        <v>1.4139999999999999</v>
      </c>
      <c r="I1675" s="118">
        <v>26.14</v>
      </c>
      <c r="J1675" s="118">
        <v>36.96</v>
      </c>
    </row>
    <row r="1676" spans="1:10" ht="30" hidden="1" customHeight="1" x14ac:dyDescent="0.3">
      <c r="A1676" s="117" t="s">
        <v>718</v>
      </c>
      <c r="B1676" s="118">
        <v>88247</v>
      </c>
      <c r="C1676" s="118" t="s">
        <v>158</v>
      </c>
      <c r="D1676" s="118" t="s">
        <v>728</v>
      </c>
      <c r="E1676" s="206" t="s">
        <v>720</v>
      </c>
      <c r="F1676" s="207"/>
      <c r="G1676" s="118" t="s">
        <v>721</v>
      </c>
      <c r="H1676" s="118">
        <v>1.022</v>
      </c>
      <c r="I1676" s="118">
        <v>22.2</v>
      </c>
      <c r="J1676" s="118">
        <v>22.68</v>
      </c>
    </row>
    <row r="1677" spans="1:10" ht="1.1499999999999999" customHeight="1" x14ac:dyDescent="0.3">
      <c r="A1677" s="122" t="s">
        <v>739</v>
      </c>
      <c r="B1677" s="123">
        <v>203034</v>
      </c>
      <c r="C1677" s="123" t="s">
        <v>154</v>
      </c>
      <c r="D1677" s="123" t="s">
        <v>1118</v>
      </c>
      <c r="E1677" s="215" t="s">
        <v>783</v>
      </c>
      <c r="F1677" s="216"/>
      <c r="G1677" s="123" t="s">
        <v>152</v>
      </c>
      <c r="H1677" s="123">
        <v>1</v>
      </c>
      <c r="I1677" s="123">
        <v>233.91</v>
      </c>
      <c r="J1677" s="123">
        <v>233.91</v>
      </c>
    </row>
    <row r="1678" spans="1:10" ht="24" hidden="1" customHeight="1" x14ac:dyDescent="0.3">
      <c r="A1678" s="142" t="s">
        <v>111</v>
      </c>
      <c r="B1678" s="142" t="s">
        <v>111</v>
      </c>
      <c r="C1678" s="142" t="s">
        <v>111</v>
      </c>
      <c r="D1678" s="142" t="s">
        <v>111</v>
      </c>
      <c r="E1678" s="142" t="s">
        <v>731</v>
      </c>
      <c r="F1678" s="142">
        <v>45.95</v>
      </c>
      <c r="G1678" s="142" t="s">
        <v>732</v>
      </c>
      <c r="H1678" s="142">
        <v>0</v>
      </c>
      <c r="I1678" s="142" t="s">
        <v>733</v>
      </c>
      <c r="J1678" s="142">
        <v>45.95</v>
      </c>
    </row>
    <row r="1679" spans="1:10" ht="18" hidden="1" customHeight="1" x14ac:dyDescent="0.3">
      <c r="A1679" s="142" t="s">
        <v>111</v>
      </c>
      <c r="B1679" s="142" t="s">
        <v>111</v>
      </c>
      <c r="C1679" s="142" t="s">
        <v>111</v>
      </c>
      <c r="D1679" s="142" t="s">
        <v>111</v>
      </c>
      <c r="E1679" s="142" t="s">
        <v>734</v>
      </c>
      <c r="F1679" s="142">
        <v>69.099999999999994</v>
      </c>
      <c r="G1679" s="142" t="s">
        <v>111</v>
      </c>
      <c r="H1679" s="208" t="s">
        <v>735</v>
      </c>
      <c r="I1679" s="208"/>
      <c r="J1679" s="142">
        <v>362.65</v>
      </c>
    </row>
    <row r="1680" spans="1:10" ht="48" hidden="1" customHeight="1" x14ac:dyDescent="0.3">
      <c r="A1680" s="132" t="s">
        <v>111</v>
      </c>
      <c r="B1680" s="132" t="s">
        <v>111</v>
      </c>
      <c r="C1680" s="132" t="s">
        <v>111</v>
      </c>
      <c r="D1680" s="132" t="s">
        <v>111</v>
      </c>
      <c r="E1680" s="132" t="s">
        <v>111</v>
      </c>
      <c r="F1680" s="132" t="s">
        <v>111</v>
      </c>
      <c r="G1680" s="132" t="s">
        <v>736</v>
      </c>
      <c r="H1680" s="132">
        <v>110</v>
      </c>
      <c r="I1680" s="132" t="s">
        <v>737</v>
      </c>
      <c r="J1680" s="133">
        <v>39891.5</v>
      </c>
    </row>
    <row r="1681" spans="1:10" ht="36" hidden="1" customHeight="1" x14ac:dyDescent="0.3">
      <c r="A1681" s="120" t="s">
        <v>111</v>
      </c>
      <c r="B1681" s="120" t="s">
        <v>111</v>
      </c>
      <c r="C1681" s="120" t="s">
        <v>111</v>
      </c>
      <c r="D1681" s="120" t="s">
        <v>111</v>
      </c>
      <c r="E1681" s="120" t="s">
        <v>111</v>
      </c>
      <c r="F1681" s="120" t="s">
        <v>111</v>
      </c>
      <c r="G1681" s="120" t="s">
        <v>111</v>
      </c>
      <c r="H1681" s="120" t="s">
        <v>111</v>
      </c>
      <c r="I1681" s="120" t="s">
        <v>111</v>
      </c>
      <c r="J1681" s="120" t="s">
        <v>111</v>
      </c>
    </row>
    <row r="1682" spans="1:10" ht="36" hidden="1" customHeight="1" x14ac:dyDescent="0.3">
      <c r="A1682" s="121" t="s">
        <v>521</v>
      </c>
      <c r="B1682" s="115" t="s">
        <v>140</v>
      </c>
      <c r="C1682" s="115" t="s">
        <v>141</v>
      </c>
      <c r="D1682" s="115" t="s">
        <v>10</v>
      </c>
      <c r="E1682" s="211" t="s">
        <v>715</v>
      </c>
      <c r="F1682" s="212"/>
      <c r="G1682" s="115" t="s">
        <v>142</v>
      </c>
      <c r="H1682" s="115" t="s">
        <v>143</v>
      </c>
      <c r="I1682" s="115" t="s">
        <v>144</v>
      </c>
      <c r="J1682" s="115" t="s">
        <v>11</v>
      </c>
    </row>
    <row r="1683" spans="1:10" ht="36" hidden="1" customHeight="1" x14ac:dyDescent="0.3">
      <c r="A1683" s="108" t="s">
        <v>716</v>
      </c>
      <c r="B1683" s="109" t="s">
        <v>522</v>
      </c>
      <c r="C1683" s="109" t="s">
        <v>150</v>
      </c>
      <c r="D1683" s="109" t="s">
        <v>523</v>
      </c>
      <c r="E1683" s="213" t="s">
        <v>984</v>
      </c>
      <c r="F1683" s="214"/>
      <c r="G1683" s="109" t="s">
        <v>190</v>
      </c>
      <c r="H1683" s="109">
        <v>1</v>
      </c>
      <c r="I1683" s="109">
        <v>30.09</v>
      </c>
      <c r="J1683" s="109">
        <v>30.09</v>
      </c>
    </row>
    <row r="1684" spans="1:10" ht="48" hidden="1" customHeight="1" x14ac:dyDescent="0.3">
      <c r="A1684" s="117" t="s">
        <v>718</v>
      </c>
      <c r="B1684" s="118">
        <v>88316</v>
      </c>
      <c r="C1684" s="118" t="s">
        <v>158</v>
      </c>
      <c r="D1684" s="118" t="s">
        <v>729</v>
      </c>
      <c r="E1684" s="206" t="s">
        <v>720</v>
      </c>
      <c r="F1684" s="207"/>
      <c r="G1684" s="118" t="s">
        <v>721</v>
      </c>
      <c r="H1684" s="118">
        <v>0.2</v>
      </c>
      <c r="I1684" s="118">
        <v>18.93</v>
      </c>
      <c r="J1684" s="118">
        <v>3.78</v>
      </c>
    </row>
    <row r="1685" spans="1:10" ht="24" hidden="1" customHeight="1" x14ac:dyDescent="0.3">
      <c r="A1685" s="122" t="s">
        <v>739</v>
      </c>
      <c r="B1685" s="123">
        <v>37539</v>
      </c>
      <c r="C1685" s="123" t="s">
        <v>158</v>
      </c>
      <c r="D1685" s="123" t="s">
        <v>1119</v>
      </c>
      <c r="E1685" s="215" t="s">
        <v>783</v>
      </c>
      <c r="F1685" s="216"/>
      <c r="G1685" s="123" t="s">
        <v>152</v>
      </c>
      <c r="H1685" s="123">
        <v>1</v>
      </c>
      <c r="I1685" s="123">
        <v>26.31</v>
      </c>
      <c r="J1685" s="123">
        <v>26.31</v>
      </c>
    </row>
    <row r="1686" spans="1:10" ht="25.5" hidden="1" customHeight="1" x14ac:dyDescent="0.3">
      <c r="A1686" s="142" t="s">
        <v>111</v>
      </c>
      <c r="B1686" s="142" t="s">
        <v>111</v>
      </c>
      <c r="C1686" s="142" t="s">
        <v>111</v>
      </c>
      <c r="D1686" s="142" t="s">
        <v>111</v>
      </c>
      <c r="E1686" s="142" t="s">
        <v>731</v>
      </c>
      <c r="F1686" s="142">
        <v>2.69</v>
      </c>
      <c r="G1686" s="142" t="s">
        <v>732</v>
      </c>
      <c r="H1686" s="142">
        <v>0</v>
      </c>
      <c r="I1686" s="142" t="s">
        <v>733</v>
      </c>
      <c r="J1686" s="142">
        <v>2.69</v>
      </c>
    </row>
    <row r="1687" spans="1:10" ht="14.25" hidden="1" customHeight="1" x14ac:dyDescent="0.3">
      <c r="A1687" s="142" t="s">
        <v>111</v>
      </c>
      <c r="B1687" s="142" t="s">
        <v>111</v>
      </c>
      <c r="C1687" s="142" t="s">
        <v>111</v>
      </c>
      <c r="D1687" s="142" t="s">
        <v>111</v>
      </c>
      <c r="E1687" s="142" t="s">
        <v>734</v>
      </c>
      <c r="F1687" s="142">
        <v>7.08</v>
      </c>
      <c r="G1687" s="142" t="s">
        <v>111</v>
      </c>
      <c r="H1687" s="208" t="s">
        <v>735</v>
      </c>
      <c r="I1687" s="208"/>
      <c r="J1687" s="142">
        <v>37.17</v>
      </c>
    </row>
    <row r="1688" spans="1:10" ht="30" hidden="1" customHeight="1" x14ac:dyDescent="0.3">
      <c r="A1688" s="132" t="s">
        <v>111</v>
      </c>
      <c r="B1688" s="132" t="s">
        <v>111</v>
      </c>
      <c r="C1688" s="132" t="s">
        <v>111</v>
      </c>
      <c r="D1688" s="132" t="s">
        <v>111</v>
      </c>
      <c r="E1688" s="132" t="s">
        <v>111</v>
      </c>
      <c r="F1688" s="132" t="s">
        <v>111</v>
      </c>
      <c r="G1688" s="132" t="s">
        <v>736</v>
      </c>
      <c r="H1688" s="132">
        <v>4</v>
      </c>
      <c r="I1688" s="132" t="s">
        <v>737</v>
      </c>
      <c r="J1688" s="132">
        <v>148.68</v>
      </c>
    </row>
    <row r="1689" spans="1:10" ht="1.1499999999999999" hidden="1" customHeight="1" x14ac:dyDescent="0.3">
      <c r="A1689" s="120" t="s">
        <v>111</v>
      </c>
      <c r="B1689" s="120" t="s">
        <v>111</v>
      </c>
      <c r="C1689" s="120" t="s">
        <v>111</v>
      </c>
      <c r="D1689" s="120" t="s">
        <v>111</v>
      </c>
      <c r="E1689" s="120" t="s">
        <v>111</v>
      </c>
      <c r="F1689" s="120" t="s">
        <v>111</v>
      </c>
      <c r="G1689" s="120" t="s">
        <v>111</v>
      </c>
      <c r="H1689" s="120" t="s">
        <v>111</v>
      </c>
      <c r="I1689" s="120" t="s">
        <v>111</v>
      </c>
      <c r="J1689" s="120" t="s">
        <v>111</v>
      </c>
    </row>
    <row r="1690" spans="1:10" ht="18" hidden="1" customHeight="1" x14ac:dyDescent="0.3">
      <c r="A1690" s="121" t="s">
        <v>524</v>
      </c>
      <c r="B1690" s="115" t="s">
        <v>140</v>
      </c>
      <c r="C1690" s="115" t="s">
        <v>141</v>
      </c>
      <c r="D1690" s="115" t="s">
        <v>10</v>
      </c>
      <c r="E1690" s="211" t="s">
        <v>715</v>
      </c>
      <c r="F1690" s="212"/>
      <c r="G1690" s="115" t="s">
        <v>142</v>
      </c>
      <c r="H1690" s="115" t="s">
        <v>143</v>
      </c>
      <c r="I1690" s="115" t="s">
        <v>144</v>
      </c>
      <c r="J1690" s="115" t="s">
        <v>11</v>
      </c>
    </row>
    <row r="1691" spans="1:10" ht="60" hidden="1" customHeight="1" x14ac:dyDescent="0.3">
      <c r="A1691" s="108" t="s">
        <v>716</v>
      </c>
      <c r="B1691" s="109">
        <v>101905</v>
      </c>
      <c r="C1691" s="109" t="s">
        <v>158</v>
      </c>
      <c r="D1691" s="109" t="s">
        <v>525</v>
      </c>
      <c r="E1691" s="213" t="s">
        <v>984</v>
      </c>
      <c r="F1691" s="214"/>
      <c r="G1691" s="109" t="s">
        <v>152</v>
      </c>
      <c r="H1691" s="109">
        <v>1</v>
      </c>
      <c r="I1691" s="109">
        <v>248.47</v>
      </c>
      <c r="J1691" s="109">
        <v>248.47</v>
      </c>
    </row>
    <row r="1692" spans="1:10" ht="36" hidden="1" customHeight="1" x14ac:dyDescent="0.3">
      <c r="A1692" s="117" t="s">
        <v>718</v>
      </c>
      <c r="B1692" s="118">
        <v>88248</v>
      </c>
      <c r="C1692" s="118" t="s">
        <v>158</v>
      </c>
      <c r="D1692" s="118" t="s">
        <v>1008</v>
      </c>
      <c r="E1692" s="206" t="s">
        <v>720</v>
      </c>
      <c r="F1692" s="207"/>
      <c r="G1692" s="118" t="s">
        <v>721</v>
      </c>
      <c r="H1692" s="118">
        <v>0.45739999999999997</v>
      </c>
      <c r="I1692" s="118">
        <v>19.47</v>
      </c>
      <c r="J1692" s="118">
        <v>8.9</v>
      </c>
    </row>
    <row r="1693" spans="1:10" ht="36" hidden="1" customHeight="1" x14ac:dyDescent="0.3">
      <c r="A1693" s="117" t="s">
        <v>718</v>
      </c>
      <c r="B1693" s="118">
        <v>88267</v>
      </c>
      <c r="C1693" s="118" t="s">
        <v>158</v>
      </c>
      <c r="D1693" s="118" t="s">
        <v>722</v>
      </c>
      <c r="E1693" s="206" t="s">
        <v>720</v>
      </c>
      <c r="F1693" s="207"/>
      <c r="G1693" s="118" t="s">
        <v>721</v>
      </c>
      <c r="H1693" s="118">
        <v>0.45739999999999997</v>
      </c>
      <c r="I1693" s="118">
        <v>22.94</v>
      </c>
      <c r="J1693" s="118">
        <v>10.49</v>
      </c>
    </row>
    <row r="1694" spans="1:10" ht="36" hidden="1" customHeight="1" x14ac:dyDescent="0.3">
      <c r="A1694" s="122" t="s">
        <v>739</v>
      </c>
      <c r="B1694" s="123">
        <v>4350</v>
      </c>
      <c r="C1694" s="123" t="s">
        <v>158</v>
      </c>
      <c r="D1694" s="123" t="s">
        <v>1017</v>
      </c>
      <c r="E1694" s="215" t="s">
        <v>783</v>
      </c>
      <c r="F1694" s="216"/>
      <c r="G1694" s="123" t="s">
        <v>152</v>
      </c>
      <c r="H1694" s="123">
        <v>2</v>
      </c>
      <c r="I1694" s="123">
        <v>0.79</v>
      </c>
      <c r="J1694" s="123">
        <v>1.58</v>
      </c>
    </row>
    <row r="1695" spans="1:10" ht="36" hidden="1" customHeight="1" x14ac:dyDescent="0.3">
      <c r="A1695" s="122" t="s">
        <v>739</v>
      </c>
      <c r="B1695" s="123">
        <v>10886</v>
      </c>
      <c r="C1695" s="123" t="s">
        <v>158</v>
      </c>
      <c r="D1695" s="123" t="s">
        <v>784</v>
      </c>
      <c r="E1695" s="215" t="s">
        <v>783</v>
      </c>
      <c r="F1695" s="216"/>
      <c r="G1695" s="123" t="s">
        <v>152</v>
      </c>
      <c r="H1695" s="123">
        <v>1</v>
      </c>
      <c r="I1695" s="123">
        <v>227.5</v>
      </c>
      <c r="J1695" s="123">
        <v>227.5</v>
      </c>
    </row>
    <row r="1696" spans="1:10" ht="24" hidden="1" customHeight="1" x14ac:dyDescent="0.3">
      <c r="A1696" s="142" t="s">
        <v>111</v>
      </c>
      <c r="B1696" s="142" t="s">
        <v>111</v>
      </c>
      <c r="C1696" s="142" t="s">
        <v>111</v>
      </c>
      <c r="D1696" s="142" t="s">
        <v>111</v>
      </c>
      <c r="E1696" s="142" t="s">
        <v>731</v>
      </c>
      <c r="F1696" s="142">
        <v>14.86</v>
      </c>
      <c r="G1696" s="142" t="s">
        <v>732</v>
      </c>
      <c r="H1696" s="142">
        <v>0</v>
      </c>
      <c r="I1696" s="142" t="s">
        <v>733</v>
      </c>
      <c r="J1696" s="142">
        <v>14.86</v>
      </c>
    </row>
    <row r="1697" spans="1:10" ht="24" hidden="1" customHeight="1" x14ac:dyDescent="0.3">
      <c r="A1697" s="142" t="s">
        <v>111</v>
      </c>
      <c r="B1697" s="142" t="s">
        <v>111</v>
      </c>
      <c r="C1697" s="142" t="s">
        <v>111</v>
      </c>
      <c r="D1697" s="142" t="s">
        <v>111</v>
      </c>
      <c r="E1697" s="142" t="s">
        <v>734</v>
      </c>
      <c r="F1697" s="142">
        <v>58.48</v>
      </c>
      <c r="G1697" s="142" t="s">
        <v>111</v>
      </c>
      <c r="H1697" s="208" t="s">
        <v>735</v>
      </c>
      <c r="I1697" s="208"/>
      <c r="J1697" s="142">
        <v>306.95</v>
      </c>
    </row>
    <row r="1698" spans="1:10" hidden="1" x14ac:dyDescent="0.3">
      <c r="A1698" s="132" t="s">
        <v>111</v>
      </c>
      <c r="B1698" s="132" t="s">
        <v>111</v>
      </c>
      <c r="C1698" s="132" t="s">
        <v>111</v>
      </c>
      <c r="D1698" s="132" t="s">
        <v>111</v>
      </c>
      <c r="E1698" s="132" t="s">
        <v>111</v>
      </c>
      <c r="F1698" s="132" t="s">
        <v>111</v>
      </c>
      <c r="G1698" s="132" t="s">
        <v>736</v>
      </c>
      <c r="H1698" s="132">
        <v>10</v>
      </c>
      <c r="I1698" s="132" t="s">
        <v>737</v>
      </c>
      <c r="J1698" s="133">
        <v>3069.5</v>
      </c>
    </row>
    <row r="1699" spans="1:10" ht="14.25" hidden="1" customHeight="1" x14ac:dyDescent="0.3">
      <c r="A1699" s="120" t="s">
        <v>111</v>
      </c>
      <c r="B1699" s="120" t="s">
        <v>111</v>
      </c>
      <c r="C1699" s="120" t="s">
        <v>111</v>
      </c>
      <c r="D1699" s="120" t="s">
        <v>111</v>
      </c>
      <c r="E1699" s="120" t="s">
        <v>111</v>
      </c>
      <c r="F1699" s="120" t="s">
        <v>111</v>
      </c>
      <c r="G1699" s="120" t="s">
        <v>111</v>
      </c>
      <c r="H1699" s="120" t="s">
        <v>111</v>
      </c>
      <c r="I1699" s="120" t="s">
        <v>111</v>
      </c>
      <c r="J1699" s="120" t="s">
        <v>111</v>
      </c>
    </row>
    <row r="1700" spans="1:10" ht="30" hidden="1" customHeight="1" x14ac:dyDescent="0.3">
      <c r="A1700" s="121" t="s">
        <v>526</v>
      </c>
      <c r="B1700" s="115" t="s">
        <v>140</v>
      </c>
      <c r="C1700" s="115" t="s">
        <v>141</v>
      </c>
      <c r="D1700" s="115" t="s">
        <v>10</v>
      </c>
      <c r="E1700" s="211" t="s">
        <v>715</v>
      </c>
      <c r="F1700" s="212"/>
      <c r="G1700" s="115" t="s">
        <v>142</v>
      </c>
      <c r="H1700" s="115" t="s">
        <v>143</v>
      </c>
      <c r="I1700" s="115" t="s">
        <v>144</v>
      </c>
      <c r="J1700" s="115" t="s">
        <v>11</v>
      </c>
    </row>
    <row r="1701" spans="1:10" ht="1.1499999999999999" hidden="1" customHeight="1" x14ac:dyDescent="0.3">
      <c r="A1701" s="108" t="s">
        <v>716</v>
      </c>
      <c r="B1701" s="109">
        <v>101907</v>
      </c>
      <c r="C1701" s="109" t="s">
        <v>158</v>
      </c>
      <c r="D1701" s="109" t="s">
        <v>527</v>
      </c>
      <c r="E1701" s="213" t="s">
        <v>984</v>
      </c>
      <c r="F1701" s="214"/>
      <c r="G1701" s="109" t="s">
        <v>152</v>
      </c>
      <c r="H1701" s="109">
        <v>1</v>
      </c>
      <c r="I1701" s="109">
        <v>800.97</v>
      </c>
      <c r="J1701" s="109">
        <v>800.97</v>
      </c>
    </row>
    <row r="1702" spans="1:10" ht="24" hidden="1" customHeight="1" x14ac:dyDescent="0.3">
      <c r="A1702" s="117" t="s">
        <v>718</v>
      </c>
      <c r="B1702" s="118">
        <v>88248</v>
      </c>
      <c r="C1702" s="118" t="s">
        <v>158</v>
      </c>
      <c r="D1702" s="118" t="s">
        <v>1008</v>
      </c>
      <c r="E1702" s="206" t="s">
        <v>720</v>
      </c>
      <c r="F1702" s="207"/>
      <c r="G1702" s="118" t="s">
        <v>721</v>
      </c>
      <c r="H1702" s="118">
        <v>0.45739999999999997</v>
      </c>
      <c r="I1702" s="118">
        <v>19.47</v>
      </c>
      <c r="J1702" s="118">
        <v>8.9</v>
      </c>
    </row>
    <row r="1703" spans="1:10" ht="18" hidden="1" customHeight="1" x14ac:dyDescent="0.3">
      <c r="A1703" s="117" t="s">
        <v>718</v>
      </c>
      <c r="B1703" s="118">
        <v>88267</v>
      </c>
      <c r="C1703" s="118" t="s">
        <v>158</v>
      </c>
      <c r="D1703" s="118" t="s">
        <v>722</v>
      </c>
      <c r="E1703" s="206" t="s">
        <v>720</v>
      </c>
      <c r="F1703" s="207"/>
      <c r="G1703" s="118" t="s">
        <v>721</v>
      </c>
      <c r="H1703" s="118">
        <v>0.45739999999999997</v>
      </c>
      <c r="I1703" s="118">
        <v>22.94</v>
      </c>
      <c r="J1703" s="118">
        <v>10.49</v>
      </c>
    </row>
    <row r="1704" spans="1:10" ht="24" hidden="1" customHeight="1" x14ac:dyDescent="0.3">
      <c r="A1704" s="122" t="s">
        <v>739</v>
      </c>
      <c r="B1704" s="123">
        <v>4350</v>
      </c>
      <c r="C1704" s="123" t="s">
        <v>158</v>
      </c>
      <c r="D1704" s="123" t="s">
        <v>1017</v>
      </c>
      <c r="E1704" s="215" t="s">
        <v>783</v>
      </c>
      <c r="F1704" s="216"/>
      <c r="G1704" s="123" t="s">
        <v>152</v>
      </c>
      <c r="H1704" s="123">
        <v>2</v>
      </c>
      <c r="I1704" s="123">
        <v>0.79</v>
      </c>
      <c r="J1704" s="123">
        <v>1.58</v>
      </c>
    </row>
    <row r="1705" spans="1:10" ht="14.25" hidden="1" customHeight="1" x14ac:dyDescent="0.3">
      <c r="A1705" s="122" t="s">
        <v>739</v>
      </c>
      <c r="B1705" s="123">
        <v>10889</v>
      </c>
      <c r="C1705" s="123" t="s">
        <v>158</v>
      </c>
      <c r="D1705" s="123" t="s">
        <v>1120</v>
      </c>
      <c r="E1705" s="215" t="s">
        <v>783</v>
      </c>
      <c r="F1705" s="216"/>
      <c r="G1705" s="123" t="s">
        <v>152</v>
      </c>
      <c r="H1705" s="123">
        <v>1</v>
      </c>
      <c r="I1705" s="123">
        <v>780</v>
      </c>
      <c r="J1705" s="123">
        <v>780</v>
      </c>
    </row>
    <row r="1706" spans="1:10" ht="14.25" hidden="1" customHeight="1" x14ac:dyDescent="0.3">
      <c r="A1706" s="142" t="s">
        <v>111</v>
      </c>
      <c r="B1706" s="142" t="s">
        <v>111</v>
      </c>
      <c r="C1706" s="142" t="s">
        <v>111</v>
      </c>
      <c r="D1706" s="142" t="s">
        <v>111</v>
      </c>
      <c r="E1706" s="142" t="s">
        <v>731</v>
      </c>
      <c r="F1706" s="142">
        <v>14.86</v>
      </c>
      <c r="G1706" s="142" t="s">
        <v>732</v>
      </c>
      <c r="H1706" s="142">
        <v>0</v>
      </c>
      <c r="I1706" s="142" t="s">
        <v>733</v>
      </c>
      <c r="J1706" s="142">
        <v>14.86</v>
      </c>
    </row>
    <row r="1707" spans="1:10" ht="30" hidden="1" customHeight="1" x14ac:dyDescent="0.3">
      <c r="A1707" s="142" t="s">
        <v>111</v>
      </c>
      <c r="B1707" s="142" t="s">
        <v>111</v>
      </c>
      <c r="C1707" s="142" t="s">
        <v>111</v>
      </c>
      <c r="D1707" s="142" t="s">
        <v>111</v>
      </c>
      <c r="E1707" s="142" t="s">
        <v>734</v>
      </c>
      <c r="F1707" s="142">
        <v>188.54</v>
      </c>
      <c r="G1707" s="142" t="s">
        <v>111</v>
      </c>
      <c r="H1707" s="208" t="s">
        <v>735</v>
      </c>
      <c r="I1707" s="208"/>
      <c r="J1707" s="142">
        <v>989.51</v>
      </c>
    </row>
    <row r="1708" spans="1:10" ht="1.1499999999999999" hidden="1" customHeight="1" x14ac:dyDescent="0.3">
      <c r="A1708" s="132" t="s">
        <v>111</v>
      </c>
      <c r="B1708" s="132" t="s">
        <v>111</v>
      </c>
      <c r="C1708" s="132" t="s">
        <v>111</v>
      </c>
      <c r="D1708" s="132" t="s">
        <v>111</v>
      </c>
      <c r="E1708" s="132" t="s">
        <v>111</v>
      </c>
      <c r="F1708" s="132" t="s">
        <v>111</v>
      </c>
      <c r="G1708" s="132" t="s">
        <v>736</v>
      </c>
      <c r="H1708" s="132">
        <v>12</v>
      </c>
      <c r="I1708" s="132" t="s">
        <v>737</v>
      </c>
      <c r="J1708" s="133">
        <v>11874.12</v>
      </c>
    </row>
    <row r="1709" spans="1:10" ht="24" hidden="1" customHeight="1" x14ac:dyDescent="0.3">
      <c r="A1709" s="120" t="s">
        <v>111</v>
      </c>
      <c r="B1709" s="120" t="s">
        <v>111</v>
      </c>
      <c r="C1709" s="120" t="s">
        <v>111</v>
      </c>
      <c r="D1709" s="120" t="s">
        <v>111</v>
      </c>
      <c r="E1709" s="120" t="s">
        <v>111</v>
      </c>
      <c r="F1709" s="120" t="s">
        <v>111</v>
      </c>
      <c r="G1709" s="120" t="s">
        <v>111</v>
      </c>
      <c r="H1709" s="120" t="s">
        <v>111</v>
      </c>
      <c r="I1709" s="120" t="s">
        <v>111</v>
      </c>
      <c r="J1709" s="120" t="s">
        <v>111</v>
      </c>
    </row>
    <row r="1710" spans="1:10" ht="18" hidden="1" customHeight="1" x14ac:dyDescent="0.3">
      <c r="A1710" s="121" t="s">
        <v>528</v>
      </c>
      <c r="B1710" s="115" t="s">
        <v>140</v>
      </c>
      <c r="C1710" s="115" t="s">
        <v>141</v>
      </c>
      <c r="D1710" s="115" t="s">
        <v>10</v>
      </c>
      <c r="E1710" s="211" t="s">
        <v>715</v>
      </c>
      <c r="F1710" s="212"/>
      <c r="G1710" s="115" t="s">
        <v>142</v>
      </c>
      <c r="H1710" s="115" t="s">
        <v>143</v>
      </c>
      <c r="I1710" s="115" t="s">
        <v>144</v>
      </c>
      <c r="J1710" s="115" t="s">
        <v>11</v>
      </c>
    </row>
    <row r="1711" spans="1:10" ht="24" customHeight="1" x14ac:dyDescent="0.3">
      <c r="A1711" s="108" t="s">
        <v>716</v>
      </c>
      <c r="B1711" s="109">
        <v>58111</v>
      </c>
      <c r="C1711" s="109" t="s">
        <v>154</v>
      </c>
      <c r="D1711" s="109" t="s">
        <v>529</v>
      </c>
      <c r="E1711" s="213" t="s">
        <v>1121</v>
      </c>
      <c r="F1711" s="214"/>
      <c r="G1711" s="109" t="s">
        <v>152</v>
      </c>
      <c r="H1711" s="109">
        <v>1</v>
      </c>
      <c r="I1711" s="109">
        <v>708.14</v>
      </c>
      <c r="J1711" s="109">
        <v>708.14</v>
      </c>
    </row>
    <row r="1712" spans="1:10" ht="24" hidden="1" customHeight="1" x14ac:dyDescent="0.3">
      <c r="A1712" s="117" t="s">
        <v>718</v>
      </c>
      <c r="B1712" s="118">
        <v>88243</v>
      </c>
      <c r="C1712" s="118" t="s">
        <v>158</v>
      </c>
      <c r="D1712" s="118" t="s">
        <v>881</v>
      </c>
      <c r="E1712" s="206" t="s">
        <v>720</v>
      </c>
      <c r="F1712" s="207"/>
      <c r="G1712" s="118" t="s">
        <v>721</v>
      </c>
      <c r="H1712" s="118">
        <v>3.117</v>
      </c>
      <c r="I1712" s="118">
        <v>19.91</v>
      </c>
      <c r="J1712" s="118">
        <v>62.05</v>
      </c>
    </row>
    <row r="1713" spans="1:10" ht="24" hidden="1" customHeight="1" x14ac:dyDescent="0.3">
      <c r="A1713" s="117" t="s">
        <v>718</v>
      </c>
      <c r="B1713" s="118">
        <v>88266</v>
      </c>
      <c r="C1713" s="118" t="s">
        <v>158</v>
      </c>
      <c r="D1713" s="118" t="s">
        <v>1122</v>
      </c>
      <c r="E1713" s="206" t="s">
        <v>720</v>
      </c>
      <c r="F1713" s="207"/>
      <c r="G1713" s="118" t="s">
        <v>721</v>
      </c>
      <c r="H1713" s="118">
        <v>3.117</v>
      </c>
      <c r="I1713" s="118">
        <v>28.49</v>
      </c>
      <c r="J1713" s="118">
        <v>88.8</v>
      </c>
    </row>
    <row r="1714" spans="1:10" ht="24" customHeight="1" x14ac:dyDescent="0.3">
      <c r="A1714" s="122" t="s">
        <v>739</v>
      </c>
      <c r="B1714" s="123">
        <v>203048</v>
      </c>
      <c r="C1714" s="123" t="s">
        <v>154</v>
      </c>
      <c r="D1714" s="123" t="s">
        <v>1123</v>
      </c>
      <c r="E1714" s="215" t="s">
        <v>783</v>
      </c>
      <c r="F1714" s="216"/>
      <c r="G1714" s="123" t="s">
        <v>152</v>
      </c>
      <c r="H1714" s="123">
        <v>1</v>
      </c>
      <c r="I1714" s="123">
        <v>557.29</v>
      </c>
      <c r="J1714" s="123">
        <v>557.29</v>
      </c>
    </row>
    <row r="1715" spans="1:10" hidden="1" x14ac:dyDescent="0.3">
      <c r="A1715" s="142" t="s">
        <v>111</v>
      </c>
      <c r="B1715" s="142" t="s">
        <v>111</v>
      </c>
      <c r="C1715" s="142" t="s">
        <v>111</v>
      </c>
      <c r="D1715" s="142" t="s">
        <v>111</v>
      </c>
      <c r="E1715" s="142" t="s">
        <v>731</v>
      </c>
      <c r="F1715" s="142">
        <v>116.32</v>
      </c>
      <c r="G1715" s="142" t="s">
        <v>732</v>
      </c>
      <c r="H1715" s="142">
        <v>0</v>
      </c>
      <c r="I1715" s="142" t="s">
        <v>733</v>
      </c>
      <c r="J1715" s="142">
        <v>116.32</v>
      </c>
    </row>
    <row r="1716" spans="1:10" ht="14.25" hidden="1" customHeight="1" x14ac:dyDescent="0.3">
      <c r="A1716" s="142" t="s">
        <v>111</v>
      </c>
      <c r="B1716" s="142" t="s">
        <v>111</v>
      </c>
      <c r="C1716" s="142" t="s">
        <v>111</v>
      </c>
      <c r="D1716" s="142" t="s">
        <v>111</v>
      </c>
      <c r="E1716" s="142" t="s">
        <v>734</v>
      </c>
      <c r="F1716" s="142">
        <v>166.69</v>
      </c>
      <c r="G1716" s="142" t="s">
        <v>111</v>
      </c>
      <c r="H1716" s="208" t="s">
        <v>735</v>
      </c>
      <c r="I1716" s="208"/>
      <c r="J1716" s="142">
        <v>874.83</v>
      </c>
    </row>
    <row r="1717" spans="1:10" ht="30" hidden="1" customHeight="1" x14ac:dyDescent="0.3">
      <c r="A1717" s="132" t="s">
        <v>111</v>
      </c>
      <c r="B1717" s="132" t="s">
        <v>111</v>
      </c>
      <c r="C1717" s="132" t="s">
        <v>111</v>
      </c>
      <c r="D1717" s="132" t="s">
        <v>111</v>
      </c>
      <c r="E1717" s="132" t="s">
        <v>111</v>
      </c>
      <c r="F1717" s="132" t="s">
        <v>111</v>
      </c>
      <c r="G1717" s="132" t="s">
        <v>736</v>
      </c>
      <c r="H1717" s="132">
        <v>1</v>
      </c>
      <c r="I1717" s="132" t="s">
        <v>737</v>
      </c>
      <c r="J1717" s="132">
        <v>874.83</v>
      </c>
    </row>
    <row r="1718" spans="1:10" ht="1.1499999999999999" hidden="1" customHeight="1" x14ac:dyDescent="0.3">
      <c r="A1718" s="120" t="s">
        <v>111</v>
      </c>
      <c r="B1718" s="120" t="s">
        <v>111</v>
      </c>
      <c r="C1718" s="120" t="s">
        <v>111</v>
      </c>
      <c r="D1718" s="120" t="s">
        <v>111</v>
      </c>
      <c r="E1718" s="120" t="s">
        <v>111</v>
      </c>
      <c r="F1718" s="120" t="s">
        <v>111</v>
      </c>
      <c r="G1718" s="120" t="s">
        <v>111</v>
      </c>
      <c r="H1718" s="120" t="s">
        <v>111</v>
      </c>
      <c r="I1718" s="120" t="s">
        <v>111</v>
      </c>
      <c r="J1718" s="120" t="s">
        <v>111</v>
      </c>
    </row>
    <row r="1719" spans="1:10" ht="24" hidden="1" customHeight="1" x14ac:dyDescent="0.3">
      <c r="A1719" s="121" t="s">
        <v>530</v>
      </c>
      <c r="B1719" s="115" t="s">
        <v>140</v>
      </c>
      <c r="C1719" s="115" t="s">
        <v>141</v>
      </c>
      <c r="D1719" s="115" t="s">
        <v>10</v>
      </c>
      <c r="E1719" s="211" t="s">
        <v>715</v>
      </c>
      <c r="F1719" s="212"/>
      <c r="G1719" s="115" t="s">
        <v>142</v>
      </c>
      <c r="H1719" s="115" t="s">
        <v>143</v>
      </c>
      <c r="I1719" s="115" t="s">
        <v>144</v>
      </c>
      <c r="J1719" s="115" t="s">
        <v>11</v>
      </c>
    </row>
    <row r="1720" spans="1:10" ht="24" customHeight="1" x14ac:dyDescent="0.3">
      <c r="A1720" s="108" t="s">
        <v>716</v>
      </c>
      <c r="B1720" s="109">
        <v>58003</v>
      </c>
      <c r="C1720" s="109" t="s">
        <v>154</v>
      </c>
      <c r="D1720" s="109" t="s">
        <v>531</v>
      </c>
      <c r="E1720" s="213" t="s">
        <v>1121</v>
      </c>
      <c r="F1720" s="214"/>
      <c r="G1720" s="109" t="s">
        <v>152</v>
      </c>
      <c r="H1720" s="109">
        <v>1</v>
      </c>
      <c r="I1720" s="109">
        <v>83.88</v>
      </c>
      <c r="J1720" s="109">
        <v>83.88</v>
      </c>
    </row>
    <row r="1721" spans="1:10" ht="18" hidden="1" customHeight="1" x14ac:dyDescent="0.3">
      <c r="A1721" s="117" t="s">
        <v>718</v>
      </c>
      <c r="B1721" s="118">
        <v>88247</v>
      </c>
      <c r="C1721" s="118" t="s">
        <v>158</v>
      </c>
      <c r="D1721" s="118" t="s">
        <v>728</v>
      </c>
      <c r="E1721" s="206" t="s">
        <v>720</v>
      </c>
      <c r="F1721" s="207"/>
      <c r="G1721" s="118" t="s">
        <v>721</v>
      </c>
      <c r="H1721" s="118">
        <v>0.63100000000000001</v>
      </c>
      <c r="I1721" s="118">
        <v>22.2</v>
      </c>
      <c r="J1721" s="118">
        <v>14</v>
      </c>
    </row>
    <row r="1722" spans="1:10" ht="36" hidden="1" customHeight="1" x14ac:dyDescent="0.3">
      <c r="A1722" s="117" t="s">
        <v>718</v>
      </c>
      <c r="B1722" s="118">
        <v>88264</v>
      </c>
      <c r="C1722" s="118" t="s">
        <v>158</v>
      </c>
      <c r="D1722" s="118" t="s">
        <v>723</v>
      </c>
      <c r="E1722" s="206" t="s">
        <v>720</v>
      </c>
      <c r="F1722" s="207"/>
      <c r="G1722" s="118" t="s">
        <v>721</v>
      </c>
      <c r="H1722" s="118">
        <v>0.63100000000000001</v>
      </c>
      <c r="I1722" s="118">
        <v>26.14</v>
      </c>
      <c r="J1722" s="118">
        <v>16.489999999999998</v>
      </c>
    </row>
    <row r="1723" spans="1:10" ht="24" customHeight="1" x14ac:dyDescent="0.3">
      <c r="A1723" s="122" t="s">
        <v>739</v>
      </c>
      <c r="B1723" s="123">
        <v>5776</v>
      </c>
      <c r="C1723" s="123" t="s">
        <v>154</v>
      </c>
      <c r="D1723" s="123" t="s">
        <v>1124</v>
      </c>
      <c r="E1723" s="215" t="s">
        <v>783</v>
      </c>
      <c r="F1723" s="216"/>
      <c r="G1723" s="123" t="s">
        <v>152</v>
      </c>
      <c r="H1723" s="123">
        <v>1</v>
      </c>
      <c r="I1723" s="123">
        <v>53.39</v>
      </c>
      <c r="J1723" s="123">
        <v>53.39</v>
      </c>
    </row>
    <row r="1724" spans="1:10" ht="24" hidden="1" customHeight="1" x14ac:dyDescent="0.3">
      <c r="A1724" s="142" t="s">
        <v>111</v>
      </c>
      <c r="B1724" s="142" t="s">
        <v>111</v>
      </c>
      <c r="C1724" s="142" t="s">
        <v>111</v>
      </c>
      <c r="D1724" s="142" t="s">
        <v>111</v>
      </c>
      <c r="E1724" s="142" t="s">
        <v>731</v>
      </c>
      <c r="F1724" s="142">
        <v>23.4</v>
      </c>
      <c r="G1724" s="142" t="s">
        <v>732</v>
      </c>
      <c r="H1724" s="142">
        <v>0</v>
      </c>
      <c r="I1724" s="142" t="s">
        <v>733</v>
      </c>
      <c r="J1724" s="142">
        <v>23.4</v>
      </c>
    </row>
    <row r="1725" spans="1:10" ht="36" hidden="1" customHeight="1" x14ac:dyDescent="0.3">
      <c r="A1725" s="142" t="s">
        <v>111</v>
      </c>
      <c r="B1725" s="142" t="s">
        <v>111</v>
      </c>
      <c r="C1725" s="142" t="s">
        <v>111</v>
      </c>
      <c r="D1725" s="142" t="s">
        <v>111</v>
      </c>
      <c r="E1725" s="142" t="s">
        <v>734</v>
      </c>
      <c r="F1725" s="142">
        <v>19.739999999999998</v>
      </c>
      <c r="G1725" s="142" t="s">
        <v>111</v>
      </c>
      <c r="H1725" s="208" t="s">
        <v>735</v>
      </c>
      <c r="I1725" s="208"/>
      <c r="J1725" s="142">
        <v>103.62</v>
      </c>
    </row>
    <row r="1726" spans="1:10" hidden="1" x14ac:dyDescent="0.3">
      <c r="A1726" s="132" t="s">
        <v>111</v>
      </c>
      <c r="B1726" s="132" t="s">
        <v>111</v>
      </c>
      <c r="C1726" s="132" t="s">
        <v>111</v>
      </c>
      <c r="D1726" s="132" t="s">
        <v>111</v>
      </c>
      <c r="E1726" s="132" t="s">
        <v>111</v>
      </c>
      <c r="F1726" s="132" t="s">
        <v>111</v>
      </c>
      <c r="G1726" s="132" t="s">
        <v>736</v>
      </c>
      <c r="H1726" s="132">
        <v>6</v>
      </c>
      <c r="I1726" s="132" t="s">
        <v>737</v>
      </c>
      <c r="J1726" s="132">
        <v>621.72</v>
      </c>
    </row>
    <row r="1727" spans="1:10" ht="14.25" hidden="1" customHeight="1" x14ac:dyDescent="0.3">
      <c r="A1727" s="120" t="s">
        <v>111</v>
      </c>
      <c r="B1727" s="120" t="s">
        <v>111</v>
      </c>
      <c r="C1727" s="120" t="s">
        <v>111</v>
      </c>
      <c r="D1727" s="120" t="s">
        <v>111</v>
      </c>
      <c r="E1727" s="120" t="s">
        <v>111</v>
      </c>
      <c r="F1727" s="120" t="s">
        <v>111</v>
      </c>
      <c r="G1727" s="120" t="s">
        <v>111</v>
      </c>
      <c r="H1727" s="120" t="s">
        <v>111</v>
      </c>
      <c r="I1727" s="120" t="s">
        <v>111</v>
      </c>
      <c r="J1727" s="120" t="s">
        <v>111</v>
      </c>
    </row>
    <row r="1728" spans="1:10" ht="30" hidden="1" customHeight="1" x14ac:dyDescent="0.3">
      <c r="A1728" s="121" t="s">
        <v>532</v>
      </c>
      <c r="B1728" s="115" t="s">
        <v>140</v>
      </c>
      <c r="C1728" s="115" t="s">
        <v>141</v>
      </c>
      <c r="D1728" s="115" t="s">
        <v>10</v>
      </c>
      <c r="E1728" s="211" t="s">
        <v>715</v>
      </c>
      <c r="F1728" s="212"/>
      <c r="G1728" s="115" t="s">
        <v>142</v>
      </c>
      <c r="H1728" s="115" t="s">
        <v>143</v>
      </c>
      <c r="I1728" s="115" t="s">
        <v>144</v>
      </c>
      <c r="J1728" s="115" t="s">
        <v>11</v>
      </c>
    </row>
    <row r="1729" spans="1:10" ht="1.1499999999999999" customHeight="1" x14ac:dyDescent="0.3">
      <c r="A1729" s="108" t="s">
        <v>716</v>
      </c>
      <c r="B1729" s="109">
        <v>58090</v>
      </c>
      <c r="C1729" s="109" t="s">
        <v>154</v>
      </c>
      <c r="D1729" s="109" t="s">
        <v>533</v>
      </c>
      <c r="E1729" s="213" t="s">
        <v>1121</v>
      </c>
      <c r="F1729" s="214"/>
      <c r="G1729" s="109" t="s">
        <v>152</v>
      </c>
      <c r="H1729" s="109">
        <v>1</v>
      </c>
      <c r="I1729" s="109">
        <v>250.97</v>
      </c>
      <c r="J1729" s="109">
        <v>250.97</v>
      </c>
    </row>
    <row r="1730" spans="1:10" ht="24" hidden="1" customHeight="1" x14ac:dyDescent="0.3">
      <c r="A1730" s="117" t="s">
        <v>718</v>
      </c>
      <c r="B1730" s="118">
        <v>88247</v>
      </c>
      <c r="C1730" s="118" t="s">
        <v>158</v>
      </c>
      <c r="D1730" s="118" t="s">
        <v>728</v>
      </c>
      <c r="E1730" s="206" t="s">
        <v>720</v>
      </c>
      <c r="F1730" s="207"/>
      <c r="G1730" s="118" t="s">
        <v>721</v>
      </c>
      <c r="H1730" s="118">
        <v>2.2770000000000001</v>
      </c>
      <c r="I1730" s="118">
        <v>22.2</v>
      </c>
      <c r="J1730" s="118">
        <v>50.54</v>
      </c>
    </row>
    <row r="1731" spans="1:10" ht="18" hidden="1" customHeight="1" x14ac:dyDescent="0.3">
      <c r="A1731" s="117" t="s">
        <v>718</v>
      </c>
      <c r="B1731" s="118">
        <v>88264</v>
      </c>
      <c r="C1731" s="118" t="s">
        <v>158</v>
      </c>
      <c r="D1731" s="118" t="s">
        <v>723</v>
      </c>
      <c r="E1731" s="206" t="s">
        <v>720</v>
      </c>
      <c r="F1731" s="207"/>
      <c r="G1731" s="118" t="s">
        <v>721</v>
      </c>
      <c r="H1731" s="118">
        <v>1.8640000000000001</v>
      </c>
      <c r="I1731" s="118">
        <v>26.14</v>
      </c>
      <c r="J1731" s="118">
        <v>48.72</v>
      </c>
    </row>
    <row r="1732" spans="1:10" ht="36" customHeight="1" x14ac:dyDescent="0.3">
      <c r="A1732" s="122" t="s">
        <v>739</v>
      </c>
      <c r="B1732" s="123">
        <v>3312</v>
      </c>
      <c r="C1732" s="123" t="s">
        <v>154</v>
      </c>
      <c r="D1732" s="123" t="s">
        <v>533</v>
      </c>
      <c r="E1732" s="215" t="s">
        <v>783</v>
      </c>
      <c r="F1732" s="216"/>
      <c r="G1732" s="123" t="s">
        <v>152</v>
      </c>
      <c r="H1732" s="123">
        <v>1</v>
      </c>
      <c r="I1732" s="123">
        <v>151.71</v>
      </c>
      <c r="J1732" s="123">
        <v>151.71</v>
      </c>
    </row>
    <row r="1733" spans="1:10" ht="24" hidden="1" customHeight="1" x14ac:dyDescent="0.3">
      <c r="A1733" s="142" t="s">
        <v>111</v>
      </c>
      <c r="B1733" s="142" t="s">
        <v>111</v>
      </c>
      <c r="C1733" s="142" t="s">
        <v>111</v>
      </c>
      <c r="D1733" s="142" t="s">
        <v>111</v>
      </c>
      <c r="E1733" s="142" t="s">
        <v>731</v>
      </c>
      <c r="F1733" s="142">
        <v>75.989999999999995</v>
      </c>
      <c r="G1733" s="142" t="s">
        <v>732</v>
      </c>
      <c r="H1733" s="142">
        <v>0</v>
      </c>
      <c r="I1733" s="142" t="s">
        <v>733</v>
      </c>
      <c r="J1733" s="142">
        <v>75.989999999999995</v>
      </c>
    </row>
    <row r="1734" spans="1:10" ht="24" hidden="1" customHeight="1" x14ac:dyDescent="0.3">
      <c r="A1734" s="142" t="s">
        <v>111</v>
      </c>
      <c r="B1734" s="142" t="s">
        <v>111</v>
      </c>
      <c r="C1734" s="142" t="s">
        <v>111</v>
      </c>
      <c r="D1734" s="142" t="s">
        <v>111</v>
      </c>
      <c r="E1734" s="142" t="s">
        <v>734</v>
      </c>
      <c r="F1734" s="142">
        <v>59.07</v>
      </c>
      <c r="G1734" s="142" t="s">
        <v>111</v>
      </c>
      <c r="H1734" s="208" t="s">
        <v>735</v>
      </c>
      <c r="I1734" s="208"/>
      <c r="J1734" s="142">
        <v>310.04000000000002</v>
      </c>
    </row>
    <row r="1735" spans="1:10" ht="36" hidden="1" customHeight="1" x14ac:dyDescent="0.3">
      <c r="A1735" s="132" t="s">
        <v>111</v>
      </c>
      <c r="B1735" s="132" t="s">
        <v>111</v>
      </c>
      <c r="C1735" s="132" t="s">
        <v>111</v>
      </c>
      <c r="D1735" s="132" t="s">
        <v>111</v>
      </c>
      <c r="E1735" s="132" t="s">
        <v>111</v>
      </c>
      <c r="F1735" s="132" t="s">
        <v>111</v>
      </c>
      <c r="G1735" s="132" t="s">
        <v>736</v>
      </c>
      <c r="H1735" s="132">
        <v>6</v>
      </c>
      <c r="I1735" s="132" t="s">
        <v>737</v>
      </c>
      <c r="J1735" s="133">
        <v>1860.24</v>
      </c>
    </row>
    <row r="1736" spans="1:10" ht="24" hidden="1" customHeight="1" x14ac:dyDescent="0.3">
      <c r="A1736" s="120" t="s">
        <v>111</v>
      </c>
      <c r="B1736" s="120" t="s">
        <v>111</v>
      </c>
      <c r="C1736" s="120" t="s">
        <v>111</v>
      </c>
      <c r="D1736" s="120" t="s">
        <v>111</v>
      </c>
      <c r="E1736" s="120" t="s">
        <v>111</v>
      </c>
      <c r="F1736" s="120" t="s">
        <v>111</v>
      </c>
      <c r="G1736" s="120" t="s">
        <v>111</v>
      </c>
      <c r="H1736" s="120" t="s">
        <v>111</v>
      </c>
      <c r="I1736" s="120" t="s">
        <v>111</v>
      </c>
      <c r="J1736" s="120" t="s">
        <v>111</v>
      </c>
    </row>
    <row r="1737" spans="1:10" ht="25.5" hidden="1" customHeight="1" x14ac:dyDescent="0.3">
      <c r="A1737" s="121" t="s">
        <v>534</v>
      </c>
      <c r="B1737" s="115" t="s">
        <v>140</v>
      </c>
      <c r="C1737" s="115" t="s">
        <v>141</v>
      </c>
      <c r="D1737" s="115" t="s">
        <v>10</v>
      </c>
      <c r="E1737" s="211" t="s">
        <v>715</v>
      </c>
      <c r="F1737" s="212"/>
      <c r="G1737" s="115" t="s">
        <v>142</v>
      </c>
      <c r="H1737" s="115" t="s">
        <v>143</v>
      </c>
      <c r="I1737" s="115" t="s">
        <v>144</v>
      </c>
      <c r="J1737" s="115" t="s">
        <v>11</v>
      </c>
    </row>
    <row r="1738" spans="1:10" ht="14.25" hidden="1" customHeight="1" x14ac:dyDescent="0.3">
      <c r="A1738" s="108" t="s">
        <v>716</v>
      </c>
      <c r="B1738" s="109" t="s">
        <v>535</v>
      </c>
      <c r="C1738" s="109" t="s">
        <v>150</v>
      </c>
      <c r="D1738" s="109" t="s">
        <v>536</v>
      </c>
      <c r="E1738" s="213" t="s">
        <v>984</v>
      </c>
      <c r="F1738" s="214"/>
      <c r="G1738" s="109" t="s">
        <v>190</v>
      </c>
      <c r="H1738" s="109">
        <v>1</v>
      </c>
      <c r="I1738" s="109">
        <v>34.21</v>
      </c>
      <c r="J1738" s="109">
        <v>34.21</v>
      </c>
    </row>
    <row r="1739" spans="1:10" ht="30" hidden="1" customHeight="1" x14ac:dyDescent="0.3">
      <c r="A1739" s="117" t="s">
        <v>718</v>
      </c>
      <c r="B1739" s="118">
        <v>88316</v>
      </c>
      <c r="C1739" s="118" t="s">
        <v>158</v>
      </c>
      <c r="D1739" s="118" t="s">
        <v>729</v>
      </c>
      <c r="E1739" s="206" t="s">
        <v>720</v>
      </c>
      <c r="F1739" s="207"/>
      <c r="G1739" s="118" t="s">
        <v>721</v>
      </c>
      <c r="H1739" s="118">
        <v>0.2</v>
      </c>
      <c r="I1739" s="118">
        <v>18.93</v>
      </c>
      <c r="J1739" s="118">
        <v>3.78</v>
      </c>
    </row>
    <row r="1740" spans="1:10" ht="1.1499999999999999" hidden="1" customHeight="1" x14ac:dyDescent="0.3">
      <c r="A1740" s="122" t="s">
        <v>739</v>
      </c>
      <c r="B1740" s="123">
        <v>37556</v>
      </c>
      <c r="C1740" s="123" t="s">
        <v>158</v>
      </c>
      <c r="D1740" s="123" t="s">
        <v>1125</v>
      </c>
      <c r="E1740" s="215" t="s">
        <v>783</v>
      </c>
      <c r="F1740" s="216"/>
      <c r="G1740" s="123" t="s">
        <v>152</v>
      </c>
      <c r="H1740" s="123">
        <v>1</v>
      </c>
      <c r="I1740" s="123">
        <v>30.43</v>
      </c>
      <c r="J1740" s="123">
        <v>30.43</v>
      </c>
    </row>
    <row r="1741" spans="1:10" ht="24" hidden="1" customHeight="1" x14ac:dyDescent="0.3">
      <c r="A1741" s="142" t="s">
        <v>111</v>
      </c>
      <c r="B1741" s="142" t="s">
        <v>111</v>
      </c>
      <c r="C1741" s="142" t="s">
        <v>111</v>
      </c>
      <c r="D1741" s="142" t="s">
        <v>111</v>
      </c>
      <c r="E1741" s="142" t="s">
        <v>731</v>
      </c>
      <c r="F1741" s="142">
        <v>2.69</v>
      </c>
      <c r="G1741" s="142" t="s">
        <v>732</v>
      </c>
      <c r="H1741" s="142">
        <v>0</v>
      </c>
      <c r="I1741" s="142" t="s">
        <v>733</v>
      </c>
      <c r="J1741" s="142">
        <v>2.69</v>
      </c>
    </row>
    <row r="1742" spans="1:10" ht="18" hidden="1" customHeight="1" x14ac:dyDescent="0.3">
      <c r="A1742" s="142" t="s">
        <v>111</v>
      </c>
      <c r="B1742" s="142" t="s">
        <v>111</v>
      </c>
      <c r="C1742" s="142" t="s">
        <v>111</v>
      </c>
      <c r="D1742" s="142" t="s">
        <v>111</v>
      </c>
      <c r="E1742" s="142" t="s">
        <v>734</v>
      </c>
      <c r="F1742" s="142">
        <v>8.0500000000000007</v>
      </c>
      <c r="G1742" s="142" t="s">
        <v>111</v>
      </c>
      <c r="H1742" s="208" t="s">
        <v>735</v>
      </c>
      <c r="I1742" s="208"/>
      <c r="J1742" s="142">
        <v>42.26</v>
      </c>
    </row>
    <row r="1743" spans="1:10" ht="48" hidden="1" customHeight="1" x14ac:dyDescent="0.3">
      <c r="A1743" s="132" t="s">
        <v>111</v>
      </c>
      <c r="B1743" s="132" t="s">
        <v>111</v>
      </c>
      <c r="C1743" s="132" t="s">
        <v>111</v>
      </c>
      <c r="D1743" s="132" t="s">
        <v>111</v>
      </c>
      <c r="E1743" s="132" t="s">
        <v>111</v>
      </c>
      <c r="F1743" s="132" t="s">
        <v>111</v>
      </c>
      <c r="G1743" s="132" t="s">
        <v>736</v>
      </c>
      <c r="H1743" s="132">
        <v>19</v>
      </c>
      <c r="I1743" s="132" t="s">
        <v>737</v>
      </c>
      <c r="J1743" s="132">
        <v>802.94</v>
      </c>
    </row>
    <row r="1744" spans="1:10" ht="24" hidden="1" customHeight="1" x14ac:dyDescent="0.3">
      <c r="A1744" s="120" t="s">
        <v>111</v>
      </c>
      <c r="B1744" s="120" t="s">
        <v>111</v>
      </c>
      <c r="C1744" s="120" t="s">
        <v>111</v>
      </c>
      <c r="D1744" s="120" t="s">
        <v>111</v>
      </c>
      <c r="E1744" s="120" t="s">
        <v>111</v>
      </c>
      <c r="F1744" s="120" t="s">
        <v>111</v>
      </c>
      <c r="G1744" s="120" t="s">
        <v>111</v>
      </c>
      <c r="H1744" s="120" t="s">
        <v>111</v>
      </c>
      <c r="I1744" s="120" t="s">
        <v>111</v>
      </c>
      <c r="J1744" s="120" t="s">
        <v>111</v>
      </c>
    </row>
    <row r="1745" spans="1:10" ht="48" hidden="1" customHeight="1" x14ac:dyDescent="0.3">
      <c r="A1745" s="121" t="s">
        <v>537</v>
      </c>
      <c r="B1745" s="115" t="s">
        <v>140</v>
      </c>
      <c r="C1745" s="115" t="s">
        <v>141</v>
      </c>
      <c r="D1745" s="115" t="s">
        <v>10</v>
      </c>
      <c r="E1745" s="211" t="s">
        <v>715</v>
      </c>
      <c r="F1745" s="212"/>
      <c r="G1745" s="115" t="s">
        <v>142</v>
      </c>
      <c r="H1745" s="115" t="s">
        <v>143</v>
      </c>
      <c r="I1745" s="115" t="s">
        <v>144</v>
      </c>
      <c r="J1745" s="115" t="s">
        <v>11</v>
      </c>
    </row>
    <row r="1746" spans="1:10" ht="14.25" hidden="1" customHeight="1" x14ac:dyDescent="0.3">
      <c r="A1746" s="108" t="s">
        <v>716</v>
      </c>
      <c r="B1746" s="109" t="s">
        <v>538</v>
      </c>
      <c r="C1746" s="109" t="s">
        <v>150</v>
      </c>
      <c r="D1746" s="109" t="s">
        <v>539</v>
      </c>
      <c r="E1746" s="213" t="s">
        <v>984</v>
      </c>
      <c r="F1746" s="214"/>
      <c r="G1746" s="109" t="s">
        <v>190</v>
      </c>
      <c r="H1746" s="109">
        <v>1</v>
      </c>
      <c r="I1746" s="109">
        <v>30.09</v>
      </c>
      <c r="J1746" s="109">
        <v>30.09</v>
      </c>
    </row>
    <row r="1747" spans="1:10" ht="14.25" hidden="1" customHeight="1" x14ac:dyDescent="0.3">
      <c r="A1747" s="117" t="s">
        <v>718</v>
      </c>
      <c r="B1747" s="118">
        <v>88316</v>
      </c>
      <c r="C1747" s="118" t="s">
        <v>158</v>
      </c>
      <c r="D1747" s="118" t="s">
        <v>729</v>
      </c>
      <c r="E1747" s="206" t="s">
        <v>720</v>
      </c>
      <c r="F1747" s="207"/>
      <c r="G1747" s="118" t="s">
        <v>721</v>
      </c>
      <c r="H1747" s="118">
        <v>0.2</v>
      </c>
      <c r="I1747" s="118">
        <v>18.93</v>
      </c>
      <c r="J1747" s="118">
        <v>3.78</v>
      </c>
    </row>
    <row r="1748" spans="1:10" ht="30" hidden="1" customHeight="1" x14ac:dyDescent="0.3">
      <c r="A1748" s="122" t="s">
        <v>739</v>
      </c>
      <c r="B1748" s="123">
        <v>37539</v>
      </c>
      <c r="C1748" s="123" t="s">
        <v>158</v>
      </c>
      <c r="D1748" s="123" t="s">
        <v>1119</v>
      </c>
      <c r="E1748" s="215" t="s">
        <v>783</v>
      </c>
      <c r="F1748" s="216"/>
      <c r="G1748" s="123" t="s">
        <v>152</v>
      </c>
      <c r="H1748" s="123">
        <v>1</v>
      </c>
      <c r="I1748" s="123">
        <v>26.31</v>
      </c>
      <c r="J1748" s="123">
        <v>26.31</v>
      </c>
    </row>
    <row r="1749" spans="1:10" ht="1.1499999999999999" hidden="1" customHeight="1" x14ac:dyDescent="0.3">
      <c r="A1749" s="142" t="s">
        <v>111</v>
      </c>
      <c r="B1749" s="142" t="s">
        <v>111</v>
      </c>
      <c r="C1749" s="142" t="s">
        <v>111</v>
      </c>
      <c r="D1749" s="142" t="s">
        <v>111</v>
      </c>
      <c r="E1749" s="142" t="s">
        <v>731</v>
      </c>
      <c r="F1749" s="142">
        <v>2.69</v>
      </c>
      <c r="G1749" s="142" t="s">
        <v>732</v>
      </c>
      <c r="H1749" s="142">
        <v>0</v>
      </c>
      <c r="I1749" s="142" t="s">
        <v>733</v>
      </c>
      <c r="J1749" s="142">
        <v>2.69</v>
      </c>
    </row>
    <row r="1750" spans="1:10" ht="24" hidden="1" customHeight="1" x14ac:dyDescent="0.3">
      <c r="A1750" s="142" t="s">
        <v>111</v>
      </c>
      <c r="B1750" s="142" t="s">
        <v>111</v>
      </c>
      <c r="C1750" s="142" t="s">
        <v>111</v>
      </c>
      <c r="D1750" s="142" t="s">
        <v>111</v>
      </c>
      <c r="E1750" s="142" t="s">
        <v>734</v>
      </c>
      <c r="F1750" s="142">
        <v>7.08</v>
      </c>
      <c r="G1750" s="142" t="s">
        <v>111</v>
      </c>
      <c r="H1750" s="208" t="s">
        <v>735</v>
      </c>
      <c r="I1750" s="208"/>
      <c r="J1750" s="142">
        <v>37.17</v>
      </c>
    </row>
    <row r="1751" spans="1:10" ht="24" hidden="1" customHeight="1" x14ac:dyDescent="0.3">
      <c r="A1751" s="132" t="s">
        <v>111</v>
      </c>
      <c r="B1751" s="132" t="s">
        <v>111</v>
      </c>
      <c r="C1751" s="132" t="s">
        <v>111</v>
      </c>
      <c r="D1751" s="132" t="s">
        <v>111</v>
      </c>
      <c r="E1751" s="132" t="s">
        <v>111</v>
      </c>
      <c r="F1751" s="132" t="s">
        <v>111</v>
      </c>
      <c r="G1751" s="132" t="s">
        <v>736</v>
      </c>
      <c r="H1751" s="132">
        <v>33</v>
      </c>
      <c r="I1751" s="132" t="s">
        <v>737</v>
      </c>
      <c r="J1751" s="133">
        <v>1226.6099999999999</v>
      </c>
    </row>
    <row r="1752" spans="1:10" ht="72" hidden="1" customHeight="1" x14ac:dyDescent="0.3">
      <c r="A1752" s="120" t="s">
        <v>111</v>
      </c>
      <c r="B1752" s="120" t="s">
        <v>111</v>
      </c>
      <c r="C1752" s="120" t="s">
        <v>111</v>
      </c>
      <c r="D1752" s="120" t="s">
        <v>111</v>
      </c>
      <c r="E1752" s="120" t="s">
        <v>111</v>
      </c>
      <c r="F1752" s="120" t="s">
        <v>111</v>
      </c>
      <c r="G1752" s="120" t="s">
        <v>111</v>
      </c>
      <c r="H1752" s="120" t="s">
        <v>111</v>
      </c>
      <c r="I1752" s="120" t="s">
        <v>111</v>
      </c>
      <c r="J1752" s="120" t="s">
        <v>111</v>
      </c>
    </row>
    <row r="1753" spans="1:10" ht="18" hidden="1" customHeight="1" x14ac:dyDescent="0.3">
      <c r="A1753" s="121" t="s">
        <v>540</v>
      </c>
      <c r="B1753" s="115" t="s">
        <v>140</v>
      </c>
      <c r="C1753" s="115" t="s">
        <v>141</v>
      </c>
      <c r="D1753" s="115" t="s">
        <v>10</v>
      </c>
      <c r="E1753" s="211" t="s">
        <v>715</v>
      </c>
      <c r="F1753" s="212"/>
      <c r="G1753" s="115" t="s">
        <v>142</v>
      </c>
      <c r="H1753" s="115" t="s">
        <v>143</v>
      </c>
      <c r="I1753" s="115" t="s">
        <v>144</v>
      </c>
      <c r="J1753" s="115" t="s">
        <v>11</v>
      </c>
    </row>
    <row r="1754" spans="1:10" ht="36" hidden="1" customHeight="1" x14ac:dyDescent="0.3">
      <c r="A1754" s="108" t="s">
        <v>716</v>
      </c>
      <c r="B1754" s="109" t="s">
        <v>541</v>
      </c>
      <c r="C1754" s="109" t="s">
        <v>150</v>
      </c>
      <c r="D1754" s="109" t="s">
        <v>542</v>
      </c>
      <c r="E1754" s="213" t="s">
        <v>984</v>
      </c>
      <c r="F1754" s="214"/>
      <c r="G1754" s="109" t="s">
        <v>543</v>
      </c>
      <c r="H1754" s="109">
        <v>1</v>
      </c>
      <c r="I1754" s="109">
        <v>34.21</v>
      </c>
      <c r="J1754" s="109">
        <v>34.21</v>
      </c>
    </row>
    <row r="1755" spans="1:10" ht="24" hidden="1" customHeight="1" x14ac:dyDescent="0.3">
      <c r="A1755" s="117" t="s">
        <v>718</v>
      </c>
      <c r="B1755" s="118">
        <v>88316</v>
      </c>
      <c r="C1755" s="118" t="s">
        <v>158</v>
      </c>
      <c r="D1755" s="118" t="s">
        <v>729</v>
      </c>
      <c r="E1755" s="206" t="s">
        <v>720</v>
      </c>
      <c r="F1755" s="207"/>
      <c r="G1755" s="118" t="s">
        <v>721</v>
      </c>
      <c r="H1755" s="118">
        <v>0.2</v>
      </c>
      <c r="I1755" s="118">
        <v>18.93</v>
      </c>
      <c r="J1755" s="118">
        <v>3.78</v>
      </c>
    </row>
    <row r="1756" spans="1:10" ht="24" hidden="1" customHeight="1" x14ac:dyDescent="0.3">
      <c r="A1756" s="122" t="s">
        <v>739</v>
      </c>
      <c r="B1756" s="123">
        <v>37556</v>
      </c>
      <c r="C1756" s="123" t="s">
        <v>158</v>
      </c>
      <c r="D1756" s="123" t="s">
        <v>1125</v>
      </c>
      <c r="E1756" s="215" t="s">
        <v>783</v>
      </c>
      <c r="F1756" s="216"/>
      <c r="G1756" s="123" t="s">
        <v>152</v>
      </c>
      <c r="H1756" s="123">
        <v>1</v>
      </c>
      <c r="I1756" s="123">
        <v>30.43</v>
      </c>
      <c r="J1756" s="123">
        <v>30.43</v>
      </c>
    </row>
    <row r="1757" spans="1:10" ht="24" hidden="1" customHeight="1" x14ac:dyDescent="0.3">
      <c r="A1757" s="142" t="s">
        <v>111</v>
      </c>
      <c r="B1757" s="142" t="s">
        <v>111</v>
      </c>
      <c r="C1757" s="142" t="s">
        <v>111</v>
      </c>
      <c r="D1757" s="142" t="s">
        <v>111</v>
      </c>
      <c r="E1757" s="142" t="s">
        <v>731</v>
      </c>
      <c r="F1757" s="142">
        <v>2.69</v>
      </c>
      <c r="G1757" s="142" t="s">
        <v>732</v>
      </c>
      <c r="H1757" s="142">
        <v>0</v>
      </c>
      <c r="I1757" s="142" t="s">
        <v>733</v>
      </c>
      <c r="J1757" s="142">
        <v>2.69</v>
      </c>
    </row>
    <row r="1758" spans="1:10" ht="24" hidden="1" customHeight="1" x14ac:dyDescent="0.3">
      <c r="A1758" s="142" t="s">
        <v>111</v>
      </c>
      <c r="B1758" s="142" t="s">
        <v>111</v>
      </c>
      <c r="C1758" s="142" t="s">
        <v>111</v>
      </c>
      <c r="D1758" s="142" t="s">
        <v>111</v>
      </c>
      <c r="E1758" s="142" t="s">
        <v>734</v>
      </c>
      <c r="F1758" s="142">
        <v>8.0500000000000007</v>
      </c>
      <c r="G1758" s="142" t="s">
        <v>111</v>
      </c>
      <c r="H1758" s="208" t="s">
        <v>735</v>
      </c>
      <c r="I1758" s="208"/>
      <c r="J1758" s="142">
        <v>42.26</v>
      </c>
    </row>
    <row r="1759" spans="1:10" ht="25.5" hidden="1" customHeight="1" x14ac:dyDescent="0.3">
      <c r="A1759" s="132" t="s">
        <v>111</v>
      </c>
      <c r="B1759" s="132" t="s">
        <v>111</v>
      </c>
      <c r="C1759" s="132" t="s">
        <v>111</v>
      </c>
      <c r="D1759" s="132" t="s">
        <v>111</v>
      </c>
      <c r="E1759" s="132" t="s">
        <v>111</v>
      </c>
      <c r="F1759" s="132" t="s">
        <v>111</v>
      </c>
      <c r="G1759" s="132" t="s">
        <v>736</v>
      </c>
      <c r="H1759" s="132">
        <v>8</v>
      </c>
      <c r="I1759" s="132" t="s">
        <v>737</v>
      </c>
      <c r="J1759" s="132">
        <v>338.08</v>
      </c>
    </row>
    <row r="1760" spans="1:10" ht="14.25" hidden="1" customHeight="1" x14ac:dyDescent="0.3">
      <c r="A1760" s="120" t="s">
        <v>111</v>
      </c>
      <c r="B1760" s="120" t="s">
        <v>111</v>
      </c>
      <c r="C1760" s="120" t="s">
        <v>111</v>
      </c>
      <c r="D1760" s="120" t="s">
        <v>111</v>
      </c>
      <c r="E1760" s="120" t="s">
        <v>111</v>
      </c>
      <c r="F1760" s="120" t="s">
        <v>111</v>
      </c>
      <c r="G1760" s="120" t="s">
        <v>111</v>
      </c>
      <c r="H1760" s="120" t="s">
        <v>111</v>
      </c>
      <c r="I1760" s="120" t="s">
        <v>111</v>
      </c>
      <c r="J1760" s="120" t="s">
        <v>111</v>
      </c>
    </row>
    <row r="1761" spans="1:10" ht="30" hidden="1" customHeight="1" x14ac:dyDescent="0.3">
      <c r="A1761" s="121" t="s">
        <v>544</v>
      </c>
      <c r="B1761" s="115" t="s">
        <v>140</v>
      </c>
      <c r="C1761" s="115" t="s">
        <v>141</v>
      </c>
      <c r="D1761" s="115" t="s">
        <v>10</v>
      </c>
      <c r="E1761" s="211" t="s">
        <v>715</v>
      </c>
      <c r="F1761" s="212"/>
      <c r="G1761" s="115" t="s">
        <v>142</v>
      </c>
      <c r="H1761" s="115" t="s">
        <v>143</v>
      </c>
      <c r="I1761" s="115" t="s">
        <v>144</v>
      </c>
      <c r="J1761" s="115" t="s">
        <v>11</v>
      </c>
    </row>
    <row r="1762" spans="1:10" ht="1.1499999999999999" hidden="1" customHeight="1" x14ac:dyDescent="0.3">
      <c r="A1762" s="108" t="s">
        <v>716</v>
      </c>
      <c r="B1762" s="109" t="s">
        <v>545</v>
      </c>
      <c r="C1762" s="109" t="s">
        <v>150</v>
      </c>
      <c r="D1762" s="109" t="s">
        <v>546</v>
      </c>
      <c r="E1762" s="213" t="s">
        <v>984</v>
      </c>
      <c r="F1762" s="214"/>
      <c r="G1762" s="109" t="s">
        <v>190</v>
      </c>
      <c r="H1762" s="109">
        <v>1</v>
      </c>
      <c r="I1762" s="109">
        <v>30.09</v>
      </c>
      <c r="J1762" s="109">
        <v>30.09</v>
      </c>
    </row>
    <row r="1763" spans="1:10" ht="48" hidden="1" customHeight="1" x14ac:dyDescent="0.3">
      <c r="A1763" s="117" t="s">
        <v>718</v>
      </c>
      <c r="B1763" s="118">
        <v>88316</v>
      </c>
      <c r="C1763" s="118" t="s">
        <v>158</v>
      </c>
      <c r="D1763" s="118" t="s">
        <v>729</v>
      </c>
      <c r="E1763" s="206" t="s">
        <v>720</v>
      </c>
      <c r="F1763" s="207"/>
      <c r="G1763" s="118" t="s">
        <v>721</v>
      </c>
      <c r="H1763" s="118">
        <v>0.2</v>
      </c>
      <c r="I1763" s="118">
        <v>18.93</v>
      </c>
      <c r="J1763" s="118">
        <v>3.78</v>
      </c>
    </row>
    <row r="1764" spans="1:10" ht="18" hidden="1" customHeight="1" x14ac:dyDescent="0.3">
      <c r="A1764" s="122" t="s">
        <v>739</v>
      </c>
      <c r="B1764" s="123">
        <v>37539</v>
      </c>
      <c r="C1764" s="123" t="s">
        <v>158</v>
      </c>
      <c r="D1764" s="123" t="s">
        <v>1119</v>
      </c>
      <c r="E1764" s="215" t="s">
        <v>783</v>
      </c>
      <c r="F1764" s="216"/>
      <c r="G1764" s="123" t="s">
        <v>152</v>
      </c>
      <c r="H1764" s="123">
        <v>1</v>
      </c>
      <c r="I1764" s="123">
        <v>26.31</v>
      </c>
      <c r="J1764" s="123">
        <v>26.31</v>
      </c>
    </row>
    <row r="1765" spans="1:10" ht="36" hidden="1" customHeight="1" x14ac:dyDescent="0.3">
      <c r="A1765" s="142" t="s">
        <v>111</v>
      </c>
      <c r="B1765" s="142" t="s">
        <v>111</v>
      </c>
      <c r="C1765" s="142" t="s">
        <v>111</v>
      </c>
      <c r="D1765" s="142" t="s">
        <v>111</v>
      </c>
      <c r="E1765" s="142" t="s">
        <v>731</v>
      </c>
      <c r="F1765" s="142">
        <v>2.69</v>
      </c>
      <c r="G1765" s="142" t="s">
        <v>732</v>
      </c>
      <c r="H1765" s="142">
        <v>0</v>
      </c>
      <c r="I1765" s="142" t="s">
        <v>733</v>
      </c>
      <c r="J1765" s="142">
        <v>2.69</v>
      </c>
    </row>
    <row r="1766" spans="1:10" ht="24" hidden="1" customHeight="1" x14ac:dyDescent="0.3">
      <c r="A1766" s="142" t="s">
        <v>111</v>
      </c>
      <c r="B1766" s="142" t="s">
        <v>111</v>
      </c>
      <c r="C1766" s="142" t="s">
        <v>111</v>
      </c>
      <c r="D1766" s="142" t="s">
        <v>111</v>
      </c>
      <c r="E1766" s="142" t="s">
        <v>734</v>
      </c>
      <c r="F1766" s="142">
        <v>7.08</v>
      </c>
      <c r="G1766" s="142" t="s">
        <v>111</v>
      </c>
      <c r="H1766" s="208" t="s">
        <v>735</v>
      </c>
      <c r="I1766" s="208"/>
      <c r="J1766" s="142">
        <v>37.17</v>
      </c>
    </row>
    <row r="1767" spans="1:10" ht="24" hidden="1" customHeight="1" x14ac:dyDescent="0.3">
      <c r="A1767" s="132" t="s">
        <v>111</v>
      </c>
      <c r="B1767" s="132" t="s">
        <v>111</v>
      </c>
      <c r="C1767" s="132" t="s">
        <v>111</v>
      </c>
      <c r="D1767" s="132" t="s">
        <v>111</v>
      </c>
      <c r="E1767" s="132" t="s">
        <v>111</v>
      </c>
      <c r="F1767" s="132" t="s">
        <v>111</v>
      </c>
      <c r="G1767" s="132" t="s">
        <v>736</v>
      </c>
      <c r="H1767" s="132">
        <v>18</v>
      </c>
      <c r="I1767" s="132" t="s">
        <v>737</v>
      </c>
      <c r="J1767" s="132">
        <v>669.06</v>
      </c>
    </row>
    <row r="1768" spans="1:10" ht="60" hidden="1" customHeight="1" x14ac:dyDescent="0.3">
      <c r="A1768" s="120" t="s">
        <v>111</v>
      </c>
      <c r="B1768" s="120" t="s">
        <v>111</v>
      </c>
      <c r="C1768" s="120" t="s">
        <v>111</v>
      </c>
      <c r="D1768" s="120" t="s">
        <v>111</v>
      </c>
      <c r="E1768" s="120" t="s">
        <v>111</v>
      </c>
      <c r="F1768" s="120" t="s">
        <v>111</v>
      </c>
      <c r="G1768" s="120" t="s">
        <v>111</v>
      </c>
      <c r="H1768" s="120" t="s">
        <v>111</v>
      </c>
      <c r="I1768" s="120" t="s">
        <v>111</v>
      </c>
      <c r="J1768" s="120" t="s">
        <v>111</v>
      </c>
    </row>
    <row r="1769" spans="1:10" ht="24" hidden="1" customHeight="1" x14ac:dyDescent="0.3">
      <c r="A1769" s="121" t="s">
        <v>547</v>
      </c>
      <c r="B1769" s="115" t="s">
        <v>140</v>
      </c>
      <c r="C1769" s="115" t="s">
        <v>141</v>
      </c>
      <c r="D1769" s="115" t="s">
        <v>10</v>
      </c>
      <c r="E1769" s="211" t="s">
        <v>715</v>
      </c>
      <c r="F1769" s="212"/>
      <c r="G1769" s="115" t="s">
        <v>142</v>
      </c>
      <c r="H1769" s="115" t="s">
        <v>143</v>
      </c>
      <c r="I1769" s="115" t="s">
        <v>144</v>
      </c>
      <c r="J1769" s="115" t="s">
        <v>11</v>
      </c>
    </row>
    <row r="1770" spans="1:10" ht="14.25" hidden="1" customHeight="1" x14ac:dyDescent="0.3">
      <c r="A1770" s="108" t="s">
        <v>716</v>
      </c>
      <c r="B1770" s="109" t="s">
        <v>548</v>
      </c>
      <c r="C1770" s="109" t="s">
        <v>150</v>
      </c>
      <c r="D1770" s="109" t="s">
        <v>549</v>
      </c>
      <c r="E1770" s="213" t="s">
        <v>984</v>
      </c>
      <c r="F1770" s="214"/>
      <c r="G1770" s="109" t="s">
        <v>543</v>
      </c>
      <c r="H1770" s="109">
        <v>1</v>
      </c>
      <c r="I1770" s="109">
        <v>52.83</v>
      </c>
      <c r="J1770" s="109">
        <v>52.83</v>
      </c>
    </row>
    <row r="1771" spans="1:10" ht="14.25" hidden="1" customHeight="1" x14ac:dyDescent="0.3">
      <c r="A1771" s="117" t="s">
        <v>718</v>
      </c>
      <c r="B1771" s="118">
        <v>88316</v>
      </c>
      <c r="C1771" s="118" t="s">
        <v>158</v>
      </c>
      <c r="D1771" s="118" t="s">
        <v>729</v>
      </c>
      <c r="E1771" s="206" t="s">
        <v>720</v>
      </c>
      <c r="F1771" s="207"/>
      <c r="G1771" s="118" t="s">
        <v>721</v>
      </c>
      <c r="H1771" s="118">
        <v>0.2</v>
      </c>
      <c r="I1771" s="118">
        <v>18.93</v>
      </c>
      <c r="J1771" s="118">
        <v>3.78</v>
      </c>
    </row>
    <row r="1772" spans="1:10" ht="30" hidden="1" customHeight="1" x14ac:dyDescent="0.3">
      <c r="A1772" s="122" t="s">
        <v>739</v>
      </c>
      <c r="B1772" s="123">
        <v>37558</v>
      </c>
      <c r="C1772" s="123" t="s">
        <v>158</v>
      </c>
      <c r="D1772" s="123" t="s">
        <v>1126</v>
      </c>
      <c r="E1772" s="215" t="s">
        <v>783</v>
      </c>
      <c r="F1772" s="216"/>
      <c r="G1772" s="123" t="s">
        <v>152</v>
      </c>
      <c r="H1772" s="123">
        <v>1</v>
      </c>
      <c r="I1772" s="123">
        <v>49.05</v>
      </c>
      <c r="J1772" s="123">
        <v>49.05</v>
      </c>
    </row>
    <row r="1773" spans="1:10" ht="1.1499999999999999" hidden="1" customHeight="1" x14ac:dyDescent="0.3">
      <c r="A1773" s="142" t="s">
        <v>111</v>
      </c>
      <c r="B1773" s="142" t="s">
        <v>111</v>
      </c>
      <c r="C1773" s="142" t="s">
        <v>111</v>
      </c>
      <c r="D1773" s="142" t="s">
        <v>111</v>
      </c>
      <c r="E1773" s="142" t="s">
        <v>731</v>
      </c>
      <c r="F1773" s="142">
        <v>2.69</v>
      </c>
      <c r="G1773" s="142" t="s">
        <v>732</v>
      </c>
      <c r="H1773" s="142">
        <v>0</v>
      </c>
      <c r="I1773" s="142" t="s">
        <v>733</v>
      </c>
      <c r="J1773" s="142">
        <v>2.69</v>
      </c>
    </row>
    <row r="1774" spans="1:10" ht="24" hidden="1" customHeight="1" x14ac:dyDescent="0.3">
      <c r="A1774" s="142" t="s">
        <v>111</v>
      </c>
      <c r="B1774" s="142" t="s">
        <v>111</v>
      </c>
      <c r="C1774" s="142" t="s">
        <v>111</v>
      </c>
      <c r="D1774" s="142" t="s">
        <v>111</v>
      </c>
      <c r="E1774" s="142" t="s">
        <v>734</v>
      </c>
      <c r="F1774" s="142">
        <v>12.43</v>
      </c>
      <c r="G1774" s="142" t="s">
        <v>111</v>
      </c>
      <c r="H1774" s="208" t="s">
        <v>735</v>
      </c>
      <c r="I1774" s="208"/>
      <c r="J1774" s="142">
        <v>65.260000000000005</v>
      </c>
    </row>
    <row r="1775" spans="1:10" ht="18" hidden="1" customHeight="1" x14ac:dyDescent="0.3">
      <c r="A1775" s="132" t="s">
        <v>111</v>
      </c>
      <c r="B1775" s="132" t="s">
        <v>111</v>
      </c>
      <c r="C1775" s="132" t="s">
        <v>111</v>
      </c>
      <c r="D1775" s="132" t="s">
        <v>111</v>
      </c>
      <c r="E1775" s="132" t="s">
        <v>111</v>
      </c>
      <c r="F1775" s="132" t="s">
        <v>111</v>
      </c>
      <c r="G1775" s="132" t="s">
        <v>736</v>
      </c>
      <c r="H1775" s="132">
        <v>8</v>
      </c>
      <c r="I1775" s="132" t="s">
        <v>737</v>
      </c>
      <c r="J1775" s="132">
        <v>522.08000000000004</v>
      </c>
    </row>
    <row r="1776" spans="1:10" ht="24" hidden="1" customHeight="1" x14ac:dyDescent="0.3">
      <c r="A1776" s="120" t="s">
        <v>111</v>
      </c>
      <c r="B1776" s="120" t="s">
        <v>111</v>
      </c>
      <c r="C1776" s="120" t="s">
        <v>111</v>
      </c>
      <c r="D1776" s="120" t="s">
        <v>111</v>
      </c>
      <c r="E1776" s="120" t="s">
        <v>111</v>
      </c>
      <c r="F1776" s="120" t="s">
        <v>111</v>
      </c>
      <c r="G1776" s="120" t="s">
        <v>111</v>
      </c>
      <c r="H1776" s="120" t="s">
        <v>111</v>
      </c>
      <c r="I1776" s="120" t="s">
        <v>111</v>
      </c>
      <c r="J1776" s="120" t="s">
        <v>111</v>
      </c>
    </row>
    <row r="1777" spans="1:10" ht="24" hidden="1" customHeight="1" x14ac:dyDescent="0.3">
      <c r="A1777" s="121" t="s">
        <v>550</v>
      </c>
      <c r="B1777" s="115" t="s">
        <v>140</v>
      </c>
      <c r="C1777" s="115" t="s">
        <v>141</v>
      </c>
      <c r="D1777" s="115" t="s">
        <v>10</v>
      </c>
      <c r="E1777" s="211" t="s">
        <v>715</v>
      </c>
      <c r="F1777" s="212"/>
      <c r="G1777" s="115" t="s">
        <v>142</v>
      </c>
      <c r="H1777" s="115" t="s">
        <v>143</v>
      </c>
      <c r="I1777" s="115" t="s">
        <v>144</v>
      </c>
      <c r="J1777" s="115" t="s">
        <v>11</v>
      </c>
    </row>
    <row r="1778" spans="1:10" ht="24" hidden="1" customHeight="1" x14ac:dyDescent="0.3">
      <c r="A1778" s="108" t="s">
        <v>716</v>
      </c>
      <c r="B1778" s="109" t="s">
        <v>551</v>
      </c>
      <c r="C1778" s="109" t="s">
        <v>150</v>
      </c>
      <c r="D1778" s="109" t="s">
        <v>552</v>
      </c>
      <c r="E1778" s="213" t="s">
        <v>984</v>
      </c>
      <c r="F1778" s="214"/>
      <c r="G1778" s="109" t="s">
        <v>543</v>
      </c>
      <c r="H1778" s="109">
        <v>1</v>
      </c>
      <c r="I1778" s="109">
        <v>34.21</v>
      </c>
      <c r="J1778" s="109">
        <v>34.21</v>
      </c>
    </row>
    <row r="1779" spans="1:10" ht="24" hidden="1" customHeight="1" x14ac:dyDescent="0.3">
      <c r="A1779" s="117" t="s">
        <v>718</v>
      </c>
      <c r="B1779" s="118">
        <v>88316</v>
      </c>
      <c r="C1779" s="118" t="s">
        <v>158</v>
      </c>
      <c r="D1779" s="118" t="s">
        <v>729</v>
      </c>
      <c r="E1779" s="206" t="s">
        <v>720</v>
      </c>
      <c r="F1779" s="207"/>
      <c r="G1779" s="118" t="s">
        <v>721</v>
      </c>
      <c r="H1779" s="118">
        <v>0.2</v>
      </c>
      <c r="I1779" s="118">
        <v>18.93</v>
      </c>
      <c r="J1779" s="118">
        <v>3.78</v>
      </c>
    </row>
    <row r="1780" spans="1:10" ht="14.25" hidden="1" customHeight="1" x14ac:dyDescent="0.3">
      <c r="A1780" s="122" t="s">
        <v>739</v>
      </c>
      <c r="B1780" s="123">
        <v>37556</v>
      </c>
      <c r="C1780" s="123" t="s">
        <v>158</v>
      </c>
      <c r="D1780" s="123" t="s">
        <v>1125</v>
      </c>
      <c r="E1780" s="215" t="s">
        <v>783</v>
      </c>
      <c r="F1780" s="216"/>
      <c r="G1780" s="123" t="s">
        <v>152</v>
      </c>
      <c r="H1780" s="123">
        <v>1</v>
      </c>
      <c r="I1780" s="123">
        <v>30.43</v>
      </c>
      <c r="J1780" s="123">
        <v>30.43</v>
      </c>
    </row>
    <row r="1781" spans="1:10" ht="14.25" hidden="1" customHeight="1" x14ac:dyDescent="0.3">
      <c r="A1781" s="142" t="s">
        <v>111</v>
      </c>
      <c r="B1781" s="142" t="s">
        <v>111</v>
      </c>
      <c r="C1781" s="142" t="s">
        <v>111</v>
      </c>
      <c r="D1781" s="142" t="s">
        <v>111</v>
      </c>
      <c r="E1781" s="142" t="s">
        <v>731</v>
      </c>
      <c r="F1781" s="142">
        <v>2.69</v>
      </c>
      <c r="G1781" s="142" t="s">
        <v>732</v>
      </c>
      <c r="H1781" s="142">
        <v>0</v>
      </c>
      <c r="I1781" s="142" t="s">
        <v>733</v>
      </c>
      <c r="J1781" s="142">
        <v>2.69</v>
      </c>
    </row>
    <row r="1782" spans="1:10" ht="30" hidden="1" customHeight="1" x14ac:dyDescent="0.3">
      <c r="A1782" s="142" t="s">
        <v>111</v>
      </c>
      <c r="B1782" s="142" t="s">
        <v>111</v>
      </c>
      <c r="C1782" s="142" t="s">
        <v>111</v>
      </c>
      <c r="D1782" s="142" t="s">
        <v>111</v>
      </c>
      <c r="E1782" s="142" t="s">
        <v>734</v>
      </c>
      <c r="F1782" s="142">
        <v>8.0500000000000007</v>
      </c>
      <c r="G1782" s="142" t="s">
        <v>111</v>
      </c>
      <c r="H1782" s="208" t="s">
        <v>735</v>
      </c>
      <c r="I1782" s="208"/>
      <c r="J1782" s="142">
        <v>42.26</v>
      </c>
    </row>
    <row r="1783" spans="1:10" ht="1.1499999999999999" hidden="1" customHeight="1" x14ac:dyDescent="0.3">
      <c r="A1783" s="132" t="s">
        <v>111</v>
      </c>
      <c r="B1783" s="132" t="s">
        <v>111</v>
      </c>
      <c r="C1783" s="132" t="s">
        <v>111</v>
      </c>
      <c r="D1783" s="132" t="s">
        <v>111</v>
      </c>
      <c r="E1783" s="132" t="s">
        <v>111</v>
      </c>
      <c r="F1783" s="132" t="s">
        <v>111</v>
      </c>
      <c r="G1783" s="132" t="s">
        <v>736</v>
      </c>
      <c r="H1783" s="132">
        <v>6</v>
      </c>
      <c r="I1783" s="132" t="s">
        <v>737</v>
      </c>
      <c r="J1783" s="132">
        <v>253.56</v>
      </c>
    </row>
    <row r="1784" spans="1:10" ht="24" hidden="1" customHeight="1" x14ac:dyDescent="0.3">
      <c r="A1784" s="120" t="s">
        <v>111</v>
      </c>
      <c r="B1784" s="120" t="s">
        <v>111</v>
      </c>
      <c r="C1784" s="120" t="s">
        <v>111</v>
      </c>
      <c r="D1784" s="120" t="s">
        <v>111</v>
      </c>
      <c r="E1784" s="120" t="s">
        <v>111</v>
      </c>
      <c r="F1784" s="120" t="s">
        <v>111</v>
      </c>
      <c r="G1784" s="120" t="s">
        <v>111</v>
      </c>
      <c r="H1784" s="120" t="s">
        <v>111</v>
      </c>
      <c r="I1784" s="120" t="s">
        <v>111</v>
      </c>
      <c r="J1784" s="120" t="s">
        <v>111</v>
      </c>
    </row>
    <row r="1785" spans="1:10" ht="18" hidden="1" customHeight="1" x14ac:dyDescent="0.3">
      <c r="A1785" s="121" t="s">
        <v>553</v>
      </c>
      <c r="B1785" s="115" t="s">
        <v>140</v>
      </c>
      <c r="C1785" s="115" t="s">
        <v>141</v>
      </c>
      <c r="D1785" s="115" t="s">
        <v>10</v>
      </c>
      <c r="E1785" s="211" t="s">
        <v>715</v>
      </c>
      <c r="F1785" s="212"/>
      <c r="G1785" s="115" t="s">
        <v>142</v>
      </c>
      <c r="H1785" s="115" t="s">
        <v>143</v>
      </c>
      <c r="I1785" s="115" t="s">
        <v>144</v>
      </c>
      <c r="J1785" s="115" t="s">
        <v>11</v>
      </c>
    </row>
    <row r="1786" spans="1:10" ht="24" hidden="1" customHeight="1" x14ac:dyDescent="0.3">
      <c r="A1786" s="108" t="s">
        <v>716</v>
      </c>
      <c r="B1786" s="109" t="s">
        <v>554</v>
      </c>
      <c r="C1786" s="109" t="s">
        <v>150</v>
      </c>
      <c r="D1786" s="109" t="s">
        <v>555</v>
      </c>
      <c r="E1786" s="213" t="s">
        <v>984</v>
      </c>
      <c r="F1786" s="214"/>
      <c r="G1786" s="109" t="s">
        <v>543</v>
      </c>
      <c r="H1786" s="109">
        <v>1</v>
      </c>
      <c r="I1786" s="109">
        <v>34.21</v>
      </c>
      <c r="J1786" s="109">
        <v>34.21</v>
      </c>
    </row>
    <row r="1787" spans="1:10" ht="24" hidden="1" customHeight="1" x14ac:dyDescent="0.3">
      <c r="A1787" s="117" t="s">
        <v>718</v>
      </c>
      <c r="B1787" s="118">
        <v>88316</v>
      </c>
      <c r="C1787" s="118" t="s">
        <v>158</v>
      </c>
      <c r="D1787" s="118" t="s">
        <v>729</v>
      </c>
      <c r="E1787" s="206" t="s">
        <v>720</v>
      </c>
      <c r="F1787" s="207"/>
      <c r="G1787" s="118" t="s">
        <v>721</v>
      </c>
      <c r="H1787" s="118">
        <v>0.2</v>
      </c>
      <c r="I1787" s="118">
        <v>18.93</v>
      </c>
      <c r="J1787" s="118">
        <v>3.78</v>
      </c>
    </row>
    <row r="1788" spans="1:10" ht="24" hidden="1" customHeight="1" x14ac:dyDescent="0.3">
      <c r="A1788" s="122" t="s">
        <v>739</v>
      </c>
      <c r="B1788" s="123">
        <v>37556</v>
      </c>
      <c r="C1788" s="123" t="s">
        <v>158</v>
      </c>
      <c r="D1788" s="123" t="s">
        <v>1125</v>
      </c>
      <c r="E1788" s="215" t="s">
        <v>783</v>
      </c>
      <c r="F1788" s="216"/>
      <c r="G1788" s="123" t="s">
        <v>152</v>
      </c>
      <c r="H1788" s="123">
        <v>1</v>
      </c>
      <c r="I1788" s="123">
        <v>30.43</v>
      </c>
      <c r="J1788" s="123">
        <v>30.43</v>
      </c>
    </row>
    <row r="1789" spans="1:10" ht="24" hidden="1" customHeight="1" x14ac:dyDescent="0.3">
      <c r="A1789" s="142" t="s">
        <v>111</v>
      </c>
      <c r="B1789" s="142" t="s">
        <v>111</v>
      </c>
      <c r="C1789" s="142" t="s">
        <v>111</v>
      </c>
      <c r="D1789" s="142" t="s">
        <v>111</v>
      </c>
      <c r="E1789" s="142" t="s">
        <v>731</v>
      </c>
      <c r="F1789" s="142">
        <v>2.69</v>
      </c>
      <c r="G1789" s="142" t="s">
        <v>732</v>
      </c>
      <c r="H1789" s="142">
        <v>0</v>
      </c>
      <c r="I1789" s="142" t="s">
        <v>733</v>
      </c>
      <c r="J1789" s="142">
        <v>2.69</v>
      </c>
    </row>
    <row r="1790" spans="1:10" ht="14.25" hidden="1" customHeight="1" x14ac:dyDescent="0.3">
      <c r="A1790" s="142" t="s">
        <v>111</v>
      </c>
      <c r="B1790" s="142" t="s">
        <v>111</v>
      </c>
      <c r="C1790" s="142" t="s">
        <v>111</v>
      </c>
      <c r="D1790" s="142" t="s">
        <v>111</v>
      </c>
      <c r="E1790" s="142" t="s">
        <v>734</v>
      </c>
      <c r="F1790" s="142">
        <v>8.0500000000000007</v>
      </c>
      <c r="G1790" s="142" t="s">
        <v>111</v>
      </c>
      <c r="H1790" s="208" t="s">
        <v>735</v>
      </c>
      <c r="I1790" s="208"/>
      <c r="J1790" s="142">
        <v>42.26</v>
      </c>
    </row>
    <row r="1791" spans="1:10" ht="14.25" hidden="1" customHeight="1" x14ac:dyDescent="0.3">
      <c r="A1791" s="132" t="s">
        <v>111</v>
      </c>
      <c r="B1791" s="132" t="s">
        <v>111</v>
      </c>
      <c r="C1791" s="132" t="s">
        <v>111</v>
      </c>
      <c r="D1791" s="132" t="s">
        <v>111</v>
      </c>
      <c r="E1791" s="132" t="s">
        <v>111</v>
      </c>
      <c r="F1791" s="132" t="s">
        <v>111</v>
      </c>
      <c r="G1791" s="132" t="s">
        <v>736</v>
      </c>
      <c r="H1791" s="132">
        <v>6</v>
      </c>
      <c r="I1791" s="132" t="s">
        <v>737</v>
      </c>
      <c r="J1791" s="132">
        <v>253.56</v>
      </c>
    </row>
    <row r="1792" spans="1:10" ht="30" hidden="1" customHeight="1" x14ac:dyDescent="0.3">
      <c r="A1792" s="120" t="s">
        <v>111</v>
      </c>
      <c r="B1792" s="120" t="s">
        <v>111</v>
      </c>
      <c r="C1792" s="120" t="s">
        <v>111</v>
      </c>
      <c r="D1792" s="120" t="s">
        <v>111</v>
      </c>
      <c r="E1792" s="120" t="s">
        <v>111</v>
      </c>
      <c r="F1792" s="120" t="s">
        <v>111</v>
      </c>
      <c r="G1792" s="120" t="s">
        <v>111</v>
      </c>
      <c r="H1792" s="120" t="s">
        <v>111</v>
      </c>
      <c r="I1792" s="120" t="s">
        <v>111</v>
      </c>
      <c r="J1792" s="120" t="s">
        <v>111</v>
      </c>
    </row>
    <row r="1793" spans="1:10" ht="1.1499999999999999" hidden="1" customHeight="1" x14ac:dyDescent="0.3">
      <c r="A1793" s="121" t="s">
        <v>556</v>
      </c>
      <c r="B1793" s="115" t="s">
        <v>140</v>
      </c>
      <c r="C1793" s="115" t="s">
        <v>141</v>
      </c>
      <c r="D1793" s="115" t="s">
        <v>10</v>
      </c>
      <c r="E1793" s="211" t="s">
        <v>715</v>
      </c>
      <c r="F1793" s="212"/>
      <c r="G1793" s="115" t="s">
        <v>142</v>
      </c>
      <c r="H1793" s="115" t="s">
        <v>143</v>
      </c>
      <c r="I1793" s="115" t="s">
        <v>144</v>
      </c>
      <c r="J1793" s="115" t="s">
        <v>11</v>
      </c>
    </row>
    <row r="1794" spans="1:10" ht="24" hidden="1" customHeight="1" x14ac:dyDescent="0.3">
      <c r="A1794" s="108" t="s">
        <v>716</v>
      </c>
      <c r="B1794" s="109" t="s">
        <v>557</v>
      </c>
      <c r="C1794" s="109" t="s">
        <v>150</v>
      </c>
      <c r="D1794" s="109" t="s">
        <v>558</v>
      </c>
      <c r="E1794" s="213" t="s">
        <v>984</v>
      </c>
      <c r="F1794" s="214"/>
      <c r="G1794" s="109" t="s">
        <v>543</v>
      </c>
      <c r="H1794" s="109">
        <v>1</v>
      </c>
      <c r="I1794" s="109">
        <v>34.21</v>
      </c>
      <c r="J1794" s="109">
        <v>34.21</v>
      </c>
    </row>
    <row r="1795" spans="1:10" ht="18" hidden="1" customHeight="1" x14ac:dyDescent="0.3">
      <c r="A1795" s="117" t="s">
        <v>718</v>
      </c>
      <c r="B1795" s="118">
        <v>88316</v>
      </c>
      <c r="C1795" s="118" t="s">
        <v>158</v>
      </c>
      <c r="D1795" s="118" t="s">
        <v>729</v>
      </c>
      <c r="E1795" s="206" t="s">
        <v>720</v>
      </c>
      <c r="F1795" s="207"/>
      <c r="G1795" s="118" t="s">
        <v>721</v>
      </c>
      <c r="H1795" s="118">
        <v>0.2</v>
      </c>
      <c r="I1795" s="118">
        <v>18.93</v>
      </c>
      <c r="J1795" s="118">
        <v>3.78</v>
      </c>
    </row>
    <row r="1796" spans="1:10" ht="24" hidden="1" customHeight="1" x14ac:dyDescent="0.3">
      <c r="A1796" s="122" t="s">
        <v>739</v>
      </c>
      <c r="B1796" s="123">
        <v>37556</v>
      </c>
      <c r="C1796" s="123" t="s">
        <v>158</v>
      </c>
      <c r="D1796" s="123" t="s">
        <v>1125</v>
      </c>
      <c r="E1796" s="215" t="s">
        <v>783</v>
      </c>
      <c r="F1796" s="216"/>
      <c r="G1796" s="123" t="s">
        <v>152</v>
      </c>
      <c r="H1796" s="123">
        <v>1</v>
      </c>
      <c r="I1796" s="123">
        <v>30.43</v>
      </c>
      <c r="J1796" s="123">
        <v>30.43</v>
      </c>
    </row>
    <row r="1797" spans="1:10" ht="24" hidden="1" customHeight="1" x14ac:dyDescent="0.3">
      <c r="A1797" s="142" t="s">
        <v>111</v>
      </c>
      <c r="B1797" s="142" t="s">
        <v>111</v>
      </c>
      <c r="C1797" s="142" t="s">
        <v>111</v>
      </c>
      <c r="D1797" s="142" t="s">
        <v>111</v>
      </c>
      <c r="E1797" s="142" t="s">
        <v>731</v>
      </c>
      <c r="F1797" s="142">
        <v>2.69</v>
      </c>
      <c r="G1797" s="142" t="s">
        <v>732</v>
      </c>
      <c r="H1797" s="142">
        <v>0</v>
      </c>
      <c r="I1797" s="142" t="s">
        <v>733</v>
      </c>
      <c r="J1797" s="142">
        <v>2.69</v>
      </c>
    </row>
    <row r="1798" spans="1:10" ht="24" hidden="1" customHeight="1" x14ac:dyDescent="0.3">
      <c r="A1798" s="142" t="s">
        <v>111</v>
      </c>
      <c r="B1798" s="142" t="s">
        <v>111</v>
      </c>
      <c r="C1798" s="142" t="s">
        <v>111</v>
      </c>
      <c r="D1798" s="142" t="s">
        <v>111</v>
      </c>
      <c r="E1798" s="142" t="s">
        <v>734</v>
      </c>
      <c r="F1798" s="142">
        <v>8.0500000000000007</v>
      </c>
      <c r="G1798" s="142" t="s">
        <v>111</v>
      </c>
      <c r="H1798" s="208" t="s">
        <v>735</v>
      </c>
      <c r="I1798" s="208"/>
      <c r="J1798" s="142">
        <v>42.26</v>
      </c>
    </row>
    <row r="1799" spans="1:10" ht="24" hidden="1" customHeight="1" x14ac:dyDescent="0.3">
      <c r="A1799" s="132" t="s">
        <v>111</v>
      </c>
      <c r="B1799" s="132" t="s">
        <v>111</v>
      </c>
      <c r="C1799" s="132" t="s">
        <v>111</v>
      </c>
      <c r="D1799" s="132" t="s">
        <v>111</v>
      </c>
      <c r="E1799" s="132" t="s">
        <v>111</v>
      </c>
      <c r="F1799" s="132" t="s">
        <v>111</v>
      </c>
      <c r="G1799" s="132" t="s">
        <v>736</v>
      </c>
      <c r="H1799" s="132">
        <v>22</v>
      </c>
      <c r="I1799" s="132" t="s">
        <v>737</v>
      </c>
      <c r="J1799" s="132">
        <v>929.72</v>
      </c>
    </row>
    <row r="1800" spans="1:10" ht="14.25" hidden="1" customHeight="1" x14ac:dyDescent="0.3">
      <c r="A1800" s="120" t="s">
        <v>111</v>
      </c>
      <c r="B1800" s="120" t="s">
        <v>111</v>
      </c>
      <c r="C1800" s="120" t="s">
        <v>111</v>
      </c>
      <c r="D1800" s="120" t="s">
        <v>111</v>
      </c>
      <c r="E1800" s="120" t="s">
        <v>111</v>
      </c>
      <c r="F1800" s="120" t="s">
        <v>111</v>
      </c>
      <c r="G1800" s="120" t="s">
        <v>111</v>
      </c>
      <c r="H1800" s="120" t="s">
        <v>111</v>
      </c>
      <c r="I1800" s="120" t="s">
        <v>111</v>
      </c>
      <c r="J1800" s="120" t="s">
        <v>111</v>
      </c>
    </row>
    <row r="1801" spans="1:10" ht="14.25" hidden="1" customHeight="1" x14ac:dyDescent="0.3">
      <c r="A1801" s="121" t="s">
        <v>559</v>
      </c>
      <c r="B1801" s="115" t="s">
        <v>140</v>
      </c>
      <c r="C1801" s="115" t="s">
        <v>141</v>
      </c>
      <c r="D1801" s="115" t="s">
        <v>10</v>
      </c>
      <c r="E1801" s="211" t="s">
        <v>715</v>
      </c>
      <c r="F1801" s="212"/>
      <c r="G1801" s="115" t="s">
        <v>142</v>
      </c>
      <c r="H1801" s="115" t="s">
        <v>143</v>
      </c>
      <c r="I1801" s="115" t="s">
        <v>144</v>
      </c>
      <c r="J1801" s="115" t="s">
        <v>11</v>
      </c>
    </row>
    <row r="1802" spans="1:10" ht="30" hidden="1" customHeight="1" x14ac:dyDescent="0.3">
      <c r="A1802" s="108" t="s">
        <v>716</v>
      </c>
      <c r="B1802" s="109" t="s">
        <v>560</v>
      </c>
      <c r="C1802" s="109" t="s">
        <v>150</v>
      </c>
      <c r="D1802" s="109" t="s">
        <v>561</v>
      </c>
      <c r="E1802" s="213" t="s">
        <v>984</v>
      </c>
      <c r="F1802" s="214"/>
      <c r="G1802" s="109" t="s">
        <v>543</v>
      </c>
      <c r="H1802" s="109">
        <v>1</v>
      </c>
      <c r="I1802" s="109">
        <v>34.21</v>
      </c>
      <c r="J1802" s="109">
        <v>34.21</v>
      </c>
    </row>
    <row r="1803" spans="1:10" ht="1.1499999999999999" hidden="1" customHeight="1" x14ac:dyDescent="0.3">
      <c r="A1803" s="117" t="s">
        <v>718</v>
      </c>
      <c r="B1803" s="118">
        <v>88316</v>
      </c>
      <c r="C1803" s="118" t="s">
        <v>158</v>
      </c>
      <c r="D1803" s="118" t="s">
        <v>729</v>
      </c>
      <c r="E1803" s="206" t="s">
        <v>720</v>
      </c>
      <c r="F1803" s="207"/>
      <c r="G1803" s="118" t="s">
        <v>721</v>
      </c>
      <c r="H1803" s="118">
        <v>0.2</v>
      </c>
      <c r="I1803" s="118">
        <v>18.93</v>
      </c>
      <c r="J1803" s="118">
        <v>3.78</v>
      </c>
    </row>
    <row r="1804" spans="1:10" ht="24" hidden="1" customHeight="1" x14ac:dyDescent="0.3">
      <c r="A1804" s="122" t="s">
        <v>739</v>
      </c>
      <c r="B1804" s="123">
        <v>37556</v>
      </c>
      <c r="C1804" s="123" t="s">
        <v>158</v>
      </c>
      <c r="D1804" s="123" t="s">
        <v>1125</v>
      </c>
      <c r="E1804" s="215" t="s">
        <v>783</v>
      </c>
      <c r="F1804" s="216"/>
      <c r="G1804" s="123" t="s">
        <v>152</v>
      </c>
      <c r="H1804" s="123">
        <v>1</v>
      </c>
      <c r="I1804" s="123">
        <v>30.43</v>
      </c>
      <c r="J1804" s="123">
        <v>30.43</v>
      </c>
    </row>
    <row r="1805" spans="1:10" ht="18" hidden="1" customHeight="1" x14ac:dyDescent="0.3">
      <c r="A1805" s="142" t="s">
        <v>111</v>
      </c>
      <c r="B1805" s="142" t="s">
        <v>111</v>
      </c>
      <c r="C1805" s="142" t="s">
        <v>111</v>
      </c>
      <c r="D1805" s="142" t="s">
        <v>111</v>
      </c>
      <c r="E1805" s="142" t="s">
        <v>731</v>
      </c>
      <c r="F1805" s="142">
        <v>2.69</v>
      </c>
      <c r="G1805" s="142" t="s">
        <v>732</v>
      </c>
      <c r="H1805" s="142">
        <v>0</v>
      </c>
      <c r="I1805" s="142" t="s">
        <v>733</v>
      </c>
      <c r="J1805" s="142">
        <v>2.69</v>
      </c>
    </row>
    <row r="1806" spans="1:10" ht="36" hidden="1" customHeight="1" x14ac:dyDescent="0.3">
      <c r="A1806" s="142" t="s">
        <v>111</v>
      </c>
      <c r="B1806" s="142" t="s">
        <v>111</v>
      </c>
      <c r="C1806" s="142" t="s">
        <v>111</v>
      </c>
      <c r="D1806" s="142" t="s">
        <v>111</v>
      </c>
      <c r="E1806" s="142" t="s">
        <v>734</v>
      </c>
      <c r="F1806" s="142">
        <v>8.0500000000000007</v>
      </c>
      <c r="G1806" s="142" t="s">
        <v>111</v>
      </c>
      <c r="H1806" s="208" t="s">
        <v>735</v>
      </c>
      <c r="I1806" s="208"/>
      <c r="J1806" s="142">
        <v>42.26</v>
      </c>
    </row>
    <row r="1807" spans="1:10" ht="24" hidden="1" customHeight="1" x14ac:dyDescent="0.3">
      <c r="A1807" s="132" t="s">
        <v>111</v>
      </c>
      <c r="B1807" s="132" t="s">
        <v>111</v>
      </c>
      <c r="C1807" s="132" t="s">
        <v>111</v>
      </c>
      <c r="D1807" s="132" t="s">
        <v>111</v>
      </c>
      <c r="E1807" s="132" t="s">
        <v>111</v>
      </c>
      <c r="F1807" s="132" t="s">
        <v>111</v>
      </c>
      <c r="G1807" s="132" t="s">
        <v>736</v>
      </c>
      <c r="H1807" s="132">
        <v>6</v>
      </c>
      <c r="I1807" s="132" t="s">
        <v>737</v>
      </c>
      <c r="J1807" s="132">
        <v>253.56</v>
      </c>
    </row>
    <row r="1808" spans="1:10" ht="24" hidden="1" customHeight="1" x14ac:dyDescent="0.3">
      <c r="A1808" s="120" t="s">
        <v>111</v>
      </c>
      <c r="B1808" s="120" t="s">
        <v>111</v>
      </c>
      <c r="C1808" s="120" t="s">
        <v>111</v>
      </c>
      <c r="D1808" s="120" t="s">
        <v>111</v>
      </c>
      <c r="E1808" s="120" t="s">
        <v>111</v>
      </c>
      <c r="F1808" s="120" t="s">
        <v>111</v>
      </c>
      <c r="G1808" s="120" t="s">
        <v>111</v>
      </c>
      <c r="H1808" s="120" t="s">
        <v>111</v>
      </c>
      <c r="I1808" s="120" t="s">
        <v>111</v>
      </c>
      <c r="J1808" s="120" t="s">
        <v>111</v>
      </c>
    </row>
    <row r="1809" spans="1:10" ht="36" hidden="1" customHeight="1" x14ac:dyDescent="0.3">
      <c r="A1809" s="121" t="s">
        <v>562</v>
      </c>
      <c r="B1809" s="115" t="s">
        <v>140</v>
      </c>
      <c r="C1809" s="115" t="s">
        <v>141</v>
      </c>
      <c r="D1809" s="115" t="s">
        <v>10</v>
      </c>
      <c r="E1809" s="211" t="s">
        <v>715</v>
      </c>
      <c r="F1809" s="212"/>
      <c r="G1809" s="115" t="s">
        <v>142</v>
      </c>
      <c r="H1809" s="115" t="s">
        <v>143</v>
      </c>
      <c r="I1809" s="115" t="s">
        <v>144</v>
      </c>
      <c r="J1809" s="115" t="s">
        <v>11</v>
      </c>
    </row>
    <row r="1810" spans="1:10" ht="24" hidden="1" customHeight="1" x14ac:dyDescent="0.3">
      <c r="A1810" s="108" t="s">
        <v>716</v>
      </c>
      <c r="B1810" s="109" t="s">
        <v>563</v>
      </c>
      <c r="C1810" s="109" t="s">
        <v>150</v>
      </c>
      <c r="D1810" s="109" t="s">
        <v>564</v>
      </c>
      <c r="E1810" s="213" t="s">
        <v>984</v>
      </c>
      <c r="F1810" s="214"/>
      <c r="G1810" s="109" t="s">
        <v>543</v>
      </c>
      <c r="H1810" s="109">
        <v>1</v>
      </c>
      <c r="I1810" s="109">
        <v>67.44</v>
      </c>
      <c r="J1810" s="109">
        <v>67.44</v>
      </c>
    </row>
    <row r="1811" spans="1:10" ht="38.25" hidden="1" customHeight="1" x14ac:dyDescent="0.3">
      <c r="A1811" s="117" t="s">
        <v>718</v>
      </c>
      <c r="B1811" s="118">
        <v>88316</v>
      </c>
      <c r="C1811" s="118" t="s">
        <v>158</v>
      </c>
      <c r="D1811" s="118" t="s">
        <v>729</v>
      </c>
      <c r="E1811" s="206" t="s">
        <v>720</v>
      </c>
      <c r="F1811" s="207"/>
      <c r="G1811" s="118" t="s">
        <v>721</v>
      </c>
      <c r="H1811" s="118">
        <v>0.2</v>
      </c>
      <c r="I1811" s="118">
        <v>18.93</v>
      </c>
      <c r="J1811" s="118">
        <v>3.78</v>
      </c>
    </row>
    <row r="1812" spans="1:10" ht="14.25" hidden="1" customHeight="1" x14ac:dyDescent="0.3">
      <c r="A1812" s="122" t="s">
        <v>739</v>
      </c>
      <c r="B1812" s="123">
        <v>2685</v>
      </c>
      <c r="C1812" s="123" t="s">
        <v>150</v>
      </c>
      <c r="D1812" s="123" t="s">
        <v>564</v>
      </c>
      <c r="E1812" s="215" t="s">
        <v>783</v>
      </c>
      <c r="F1812" s="216"/>
      <c r="G1812" s="123" t="s">
        <v>152</v>
      </c>
      <c r="H1812" s="123">
        <v>1</v>
      </c>
      <c r="I1812" s="123">
        <v>63.66</v>
      </c>
      <c r="J1812" s="123">
        <v>63.66</v>
      </c>
    </row>
    <row r="1813" spans="1:10" ht="30" hidden="1" customHeight="1" x14ac:dyDescent="0.3">
      <c r="A1813" s="142" t="s">
        <v>111</v>
      </c>
      <c r="B1813" s="142" t="s">
        <v>111</v>
      </c>
      <c r="C1813" s="142" t="s">
        <v>111</v>
      </c>
      <c r="D1813" s="142" t="s">
        <v>111</v>
      </c>
      <c r="E1813" s="142" t="s">
        <v>731</v>
      </c>
      <c r="F1813" s="142">
        <v>2.69</v>
      </c>
      <c r="G1813" s="142" t="s">
        <v>732</v>
      </c>
      <c r="H1813" s="142">
        <v>0</v>
      </c>
      <c r="I1813" s="142" t="s">
        <v>733</v>
      </c>
      <c r="J1813" s="142">
        <v>2.69</v>
      </c>
    </row>
    <row r="1814" spans="1:10" ht="1.1499999999999999" hidden="1" customHeight="1" x14ac:dyDescent="0.3">
      <c r="A1814" s="142" t="s">
        <v>111</v>
      </c>
      <c r="B1814" s="142" t="s">
        <v>111</v>
      </c>
      <c r="C1814" s="142" t="s">
        <v>111</v>
      </c>
      <c r="D1814" s="142" t="s">
        <v>111</v>
      </c>
      <c r="E1814" s="142" t="s">
        <v>734</v>
      </c>
      <c r="F1814" s="142">
        <v>15.87</v>
      </c>
      <c r="G1814" s="142" t="s">
        <v>111</v>
      </c>
      <c r="H1814" s="208" t="s">
        <v>735</v>
      </c>
      <c r="I1814" s="208"/>
      <c r="J1814" s="142">
        <v>83.31</v>
      </c>
    </row>
    <row r="1815" spans="1:10" ht="24" hidden="1" customHeight="1" x14ac:dyDescent="0.3">
      <c r="A1815" s="132" t="s">
        <v>111</v>
      </c>
      <c r="B1815" s="132" t="s">
        <v>111</v>
      </c>
      <c r="C1815" s="132" t="s">
        <v>111</v>
      </c>
      <c r="D1815" s="132" t="s">
        <v>111</v>
      </c>
      <c r="E1815" s="132" t="s">
        <v>111</v>
      </c>
      <c r="F1815" s="132" t="s">
        <v>111</v>
      </c>
      <c r="G1815" s="132" t="s">
        <v>736</v>
      </c>
      <c r="H1815" s="132">
        <v>1</v>
      </c>
      <c r="I1815" s="132" t="s">
        <v>737</v>
      </c>
      <c r="J1815" s="132">
        <v>83.31</v>
      </c>
    </row>
    <row r="1816" spans="1:10" ht="72" hidden="1" customHeight="1" x14ac:dyDescent="0.3">
      <c r="A1816" s="120" t="s">
        <v>111</v>
      </c>
      <c r="B1816" s="120" t="s">
        <v>111</v>
      </c>
      <c r="C1816" s="120" t="s">
        <v>111</v>
      </c>
      <c r="D1816" s="120" t="s">
        <v>111</v>
      </c>
      <c r="E1816" s="120" t="s">
        <v>111</v>
      </c>
      <c r="F1816" s="120" t="s">
        <v>111</v>
      </c>
      <c r="G1816" s="120" t="s">
        <v>111</v>
      </c>
      <c r="H1816" s="120" t="s">
        <v>111</v>
      </c>
      <c r="I1816" s="120" t="s">
        <v>111</v>
      </c>
      <c r="J1816" s="120" t="s">
        <v>111</v>
      </c>
    </row>
    <row r="1817" spans="1:10" ht="18" hidden="1" customHeight="1" x14ac:dyDescent="0.3">
      <c r="A1817" s="121" t="s">
        <v>565</v>
      </c>
      <c r="B1817" s="115" t="s">
        <v>140</v>
      </c>
      <c r="C1817" s="115" t="s">
        <v>141</v>
      </c>
      <c r="D1817" s="115" t="s">
        <v>10</v>
      </c>
      <c r="E1817" s="211" t="s">
        <v>715</v>
      </c>
      <c r="F1817" s="212"/>
      <c r="G1817" s="115" t="s">
        <v>142</v>
      </c>
      <c r="H1817" s="115" t="s">
        <v>143</v>
      </c>
      <c r="I1817" s="115" t="s">
        <v>144</v>
      </c>
      <c r="J1817" s="115" t="s">
        <v>11</v>
      </c>
    </row>
    <row r="1818" spans="1:10" ht="36" hidden="1" customHeight="1" x14ac:dyDescent="0.3">
      <c r="A1818" s="108" t="s">
        <v>716</v>
      </c>
      <c r="B1818" s="109" t="s">
        <v>566</v>
      </c>
      <c r="C1818" s="109" t="s">
        <v>150</v>
      </c>
      <c r="D1818" s="109" t="s">
        <v>567</v>
      </c>
      <c r="E1818" s="213" t="s">
        <v>984</v>
      </c>
      <c r="F1818" s="214"/>
      <c r="G1818" s="109" t="s">
        <v>543</v>
      </c>
      <c r="H1818" s="109">
        <v>1</v>
      </c>
      <c r="I1818" s="109">
        <v>30.09</v>
      </c>
      <c r="J1818" s="109">
        <v>30.09</v>
      </c>
    </row>
    <row r="1819" spans="1:10" ht="24" hidden="1" customHeight="1" x14ac:dyDescent="0.3">
      <c r="A1819" s="117" t="s">
        <v>718</v>
      </c>
      <c r="B1819" s="118">
        <v>88316</v>
      </c>
      <c r="C1819" s="118" t="s">
        <v>158</v>
      </c>
      <c r="D1819" s="118" t="s">
        <v>729</v>
      </c>
      <c r="E1819" s="206" t="s">
        <v>720</v>
      </c>
      <c r="F1819" s="207"/>
      <c r="G1819" s="118" t="s">
        <v>721</v>
      </c>
      <c r="H1819" s="118">
        <v>0.2</v>
      </c>
      <c r="I1819" s="118">
        <v>18.93</v>
      </c>
      <c r="J1819" s="118">
        <v>3.78</v>
      </c>
    </row>
    <row r="1820" spans="1:10" ht="24" hidden="1" customHeight="1" x14ac:dyDescent="0.3">
      <c r="A1820" s="122" t="s">
        <v>739</v>
      </c>
      <c r="B1820" s="123">
        <v>37539</v>
      </c>
      <c r="C1820" s="123" t="s">
        <v>158</v>
      </c>
      <c r="D1820" s="123" t="s">
        <v>1119</v>
      </c>
      <c r="E1820" s="215" t="s">
        <v>783</v>
      </c>
      <c r="F1820" s="216"/>
      <c r="G1820" s="123" t="s">
        <v>152</v>
      </c>
      <c r="H1820" s="123">
        <v>1</v>
      </c>
      <c r="I1820" s="123">
        <v>26.31</v>
      </c>
      <c r="J1820" s="123">
        <v>26.31</v>
      </c>
    </row>
    <row r="1821" spans="1:10" ht="36" hidden="1" customHeight="1" x14ac:dyDescent="0.3">
      <c r="A1821" s="142" t="s">
        <v>111</v>
      </c>
      <c r="B1821" s="142" t="s">
        <v>111</v>
      </c>
      <c r="C1821" s="142" t="s">
        <v>111</v>
      </c>
      <c r="D1821" s="142" t="s">
        <v>111</v>
      </c>
      <c r="E1821" s="142" t="s">
        <v>731</v>
      </c>
      <c r="F1821" s="142">
        <v>2.69</v>
      </c>
      <c r="G1821" s="142" t="s">
        <v>732</v>
      </c>
      <c r="H1821" s="142">
        <v>0</v>
      </c>
      <c r="I1821" s="142" t="s">
        <v>733</v>
      </c>
      <c r="J1821" s="142">
        <v>2.69</v>
      </c>
    </row>
    <row r="1822" spans="1:10" ht="24" hidden="1" customHeight="1" x14ac:dyDescent="0.3">
      <c r="A1822" s="142" t="s">
        <v>111</v>
      </c>
      <c r="B1822" s="142" t="s">
        <v>111</v>
      </c>
      <c r="C1822" s="142" t="s">
        <v>111</v>
      </c>
      <c r="D1822" s="142" t="s">
        <v>111</v>
      </c>
      <c r="E1822" s="142" t="s">
        <v>734</v>
      </c>
      <c r="F1822" s="142">
        <v>7.08</v>
      </c>
      <c r="G1822" s="142" t="s">
        <v>111</v>
      </c>
      <c r="H1822" s="208" t="s">
        <v>735</v>
      </c>
      <c r="I1822" s="208"/>
      <c r="J1822" s="142">
        <v>37.17</v>
      </c>
    </row>
    <row r="1823" spans="1:10" ht="38.25" hidden="1" customHeight="1" x14ac:dyDescent="0.3">
      <c r="A1823" s="132" t="s">
        <v>111</v>
      </c>
      <c r="B1823" s="132" t="s">
        <v>111</v>
      </c>
      <c r="C1823" s="132" t="s">
        <v>111</v>
      </c>
      <c r="D1823" s="132" t="s">
        <v>111</v>
      </c>
      <c r="E1823" s="132" t="s">
        <v>111</v>
      </c>
      <c r="F1823" s="132" t="s">
        <v>111</v>
      </c>
      <c r="G1823" s="132" t="s">
        <v>736</v>
      </c>
      <c r="H1823" s="132">
        <v>6</v>
      </c>
      <c r="I1823" s="132" t="s">
        <v>737</v>
      </c>
      <c r="J1823" s="132">
        <v>223.02</v>
      </c>
    </row>
    <row r="1824" spans="1:10" ht="14.25" hidden="1" customHeight="1" x14ac:dyDescent="0.3">
      <c r="A1824" s="120" t="s">
        <v>111</v>
      </c>
      <c r="B1824" s="120" t="s">
        <v>111</v>
      </c>
      <c r="C1824" s="120" t="s">
        <v>111</v>
      </c>
      <c r="D1824" s="120" t="s">
        <v>111</v>
      </c>
      <c r="E1824" s="120" t="s">
        <v>111</v>
      </c>
      <c r="F1824" s="120" t="s">
        <v>111</v>
      </c>
      <c r="G1824" s="120" t="s">
        <v>111</v>
      </c>
      <c r="H1824" s="120" t="s">
        <v>111</v>
      </c>
      <c r="I1824" s="120" t="s">
        <v>111</v>
      </c>
      <c r="J1824" s="120" t="s">
        <v>111</v>
      </c>
    </row>
    <row r="1825" spans="1:10" ht="30" hidden="1" customHeight="1" x14ac:dyDescent="0.3">
      <c r="A1825" s="101" t="s">
        <v>568</v>
      </c>
      <c r="B1825" s="102" t="s">
        <v>111</v>
      </c>
      <c r="C1825" s="102" t="s">
        <v>111</v>
      </c>
      <c r="D1825" s="102" t="s">
        <v>569</v>
      </c>
      <c r="E1825" s="102" t="s">
        <v>111</v>
      </c>
      <c r="F1825" s="209" t="s">
        <v>111</v>
      </c>
      <c r="G1825" s="210"/>
      <c r="H1825" s="102" t="s">
        <v>111</v>
      </c>
      <c r="I1825" s="102" t="s">
        <v>111</v>
      </c>
      <c r="J1825" s="107">
        <v>16350.29</v>
      </c>
    </row>
    <row r="1826" spans="1:10" ht="1.1499999999999999" hidden="1" customHeight="1" x14ac:dyDescent="0.3">
      <c r="A1826" s="113" t="s">
        <v>570</v>
      </c>
      <c r="B1826" s="114" t="s">
        <v>140</v>
      </c>
      <c r="C1826" s="114" t="s">
        <v>141</v>
      </c>
      <c r="D1826" s="114" t="s">
        <v>10</v>
      </c>
      <c r="E1826" s="211" t="s">
        <v>715</v>
      </c>
      <c r="F1826" s="212"/>
      <c r="G1826" s="114" t="s">
        <v>142</v>
      </c>
      <c r="H1826" s="114" t="s">
        <v>143</v>
      </c>
      <c r="I1826" s="114" t="s">
        <v>144</v>
      </c>
      <c r="J1826" s="114" t="s">
        <v>11</v>
      </c>
    </row>
    <row r="1827" spans="1:10" ht="60" hidden="1" customHeight="1" x14ac:dyDescent="0.3">
      <c r="A1827" s="108" t="s">
        <v>716</v>
      </c>
      <c r="B1827" s="109" t="s">
        <v>571</v>
      </c>
      <c r="C1827" s="109" t="s">
        <v>150</v>
      </c>
      <c r="D1827" s="109" t="s">
        <v>572</v>
      </c>
      <c r="E1827" s="213" t="s">
        <v>745</v>
      </c>
      <c r="F1827" s="214"/>
      <c r="G1827" s="109" t="s">
        <v>152</v>
      </c>
      <c r="H1827" s="109">
        <v>1</v>
      </c>
      <c r="I1827" s="109">
        <v>184.67</v>
      </c>
      <c r="J1827" s="109">
        <v>184.67</v>
      </c>
    </row>
    <row r="1828" spans="1:10" ht="18" hidden="1" customHeight="1" x14ac:dyDescent="0.3">
      <c r="A1828" s="117" t="s">
        <v>718</v>
      </c>
      <c r="B1828" s="118">
        <v>88247</v>
      </c>
      <c r="C1828" s="118" t="s">
        <v>158</v>
      </c>
      <c r="D1828" s="118" t="s">
        <v>728</v>
      </c>
      <c r="E1828" s="206" t="s">
        <v>720</v>
      </c>
      <c r="F1828" s="207"/>
      <c r="G1828" s="118" t="s">
        <v>721</v>
      </c>
      <c r="H1828" s="118">
        <v>0.3</v>
      </c>
      <c r="I1828" s="118">
        <v>22.2</v>
      </c>
      <c r="J1828" s="118">
        <v>6.66</v>
      </c>
    </row>
    <row r="1829" spans="1:10" ht="36" hidden="1" customHeight="1" x14ac:dyDescent="0.3">
      <c r="A1829" s="117" t="s">
        <v>718</v>
      </c>
      <c r="B1829" s="118">
        <v>88264</v>
      </c>
      <c r="C1829" s="118" t="s">
        <v>158</v>
      </c>
      <c r="D1829" s="118" t="s">
        <v>723</v>
      </c>
      <c r="E1829" s="206" t="s">
        <v>720</v>
      </c>
      <c r="F1829" s="207"/>
      <c r="G1829" s="118" t="s">
        <v>721</v>
      </c>
      <c r="H1829" s="118">
        <v>0.3</v>
      </c>
      <c r="I1829" s="118">
        <v>26.14</v>
      </c>
      <c r="J1829" s="118">
        <v>7.84</v>
      </c>
    </row>
    <row r="1830" spans="1:10" ht="24" hidden="1" customHeight="1" x14ac:dyDescent="0.3">
      <c r="A1830" s="122" t="s">
        <v>739</v>
      </c>
      <c r="B1830" s="123">
        <v>21</v>
      </c>
      <c r="C1830" s="123" t="s">
        <v>150</v>
      </c>
      <c r="D1830" s="123" t="s">
        <v>1127</v>
      </c>
      <c r="E1830" s="215" t="s">
        <v>783</v>
      </c>
      <c r="F1830" s="216"/>
      <c r="G1830" s="123" t="s">
        <v>152</v>
      </c>
      <c r="H1830" s="123">
        <v>1</v>
      </c>
      <c r="I1830" s="123">
        <v>170.17</v>
      </c>
      <c r="J1830" s="123">
        <v>170.17</v>
      </c>
    </row>
    <row r="1831" spans="1:10" ht="24" hidden="1" customHeight="1" x14ac:dyDescent="0.3">
      <c r="A1831" s="142" t="s">
        <v>111</v>
      </c>
      <c r="B1831" s="142" t="s">
        <v>111</v>
      </c>
      <c r="C1831" s="142" t="s">
        <v>111</v>
      </c>
      <c r="D1831" s="142" t="s">
        <v>111</v>
      </c>
      <c r="E1831" s="142" t="s">
        <v>731</v>
      </c>
      <c r="F1831" s="142">
        <v>11.12</v>
      </c>
      <c r="G1831" s="142" t="s">
        <v>732</v>
      </c>
      <c r="H1831" s="142">
        <v>0</v>
      </c>
      <c r="I1831" s="142" t="s">
        <v>733</v>
      </c>
      <c r="J1831" s="142">
        <v>11.12</v>
      </c>
    </row>
    <row r="1832" spans="1:10" ht="48" hidden="1" customHeight="1" x14ac:dyDescent="0.3">
      <c r="A1832" s="142" t="s">
        <v>111</v>
      </c>
      <c r="B1832" s="142" t="s">
        <v>111</v>
      </c>
      <c r="C1832" s="142" t="s">
        <v>111</v>
      </c>
      <c r="D1832" s="142" t="s">
        <v>111</v>
      </c>
      <c r="E1832" s="142" t="s">
        <v>734</v>
      </c>
      <c r="F1832" s="142">
        <v>43.47</v>
      </c>
      <c r="G1832" s="142" t="s">
        <v>111</v>
      </c>
      <c r="H1832" s="208" t="s">
        <v>735</v>
      </c>
      <c r="I1832" s="208"/>
      <c r="J1832" s="142">
        <v>228.14</v>
      </c>
    </row>
    <row r="1833" spans="1:10" ht="24" hidden="1" customHeight="1" x14ac:dyDescent="0.3">
      <c r="A1833" s="132" t="s">
        <v>111</v>
      </c>
      <c r="B1833" s="132" t="s">
        <v>111</v>
      </c>
      <c r="C1833" s="132" t="s">
        <v>111</v>
      </c>
      <c r="D1833" s="132" t="s">
        <v>111</v>
      </c>
      <c r="E1833" s="132" t="s">
        <v>111</v>
      </c>
      <c r="F1833" s="132" t="s">
        <v>111</v>
      </c>
      <c r="G1833" s="132" t="s">
        <v>736</v>
      </c>
      <c r="H1833" s="132">
        <v>6</v>
      </c>
      <c r="I1833" s="132" t="s">
        <v>737</v>
      </c>
      <c r="J1833" s="133">
        <v>1368.84</v>
      </c>
    </row>
    <row r="1834" spans="1:10" hidden="1" x14ac:dyDescent="0.3">
      <c r="A1834" s="120" t="s">
        <v>111</v>
      </c>
      <c r="B1834" s="120" t="s">
        <v>111</v>
      </c>
      <c r="C1834" s="120" t="s">
        <v>111</v>
      </c>
      <c r="D1834" s="120" t="s">
        <v>111</v>
      </c>
      <c r="E1834" s="120" t="s">
        <v>111</v>
      </c>
      <c r="F1834" s="120" t="s">
        <v>111</v>
      </c>
      <c r="G1834" s="120" t="s">
        <v>111</v>
      </c>
      <c r="H1834" s="120" t="s">
        <v>111</v>
      </c>
      <c r="I1834" s="120" t="s">
        <v>111</v>
      </c>
      <c r="J1834" s="120" t="s">
        <v>111</v>
      </c>
    </row>
    <row r="1835" spans="1:10" ht="14.25" hidden="1" customHeight="1" x14ac:dyDescent="0.3">
      <c r="A1835" s="121" t="s">
        <v>573</v>
      </c>
      <c r="B1835" s="115" t="s">
        <v>140</v>
      </c>
      <c r="C1835" s="115" t="s">
        <v>141</v>
      </c>
      <c r="D1835" s="115" t="s">
        <v>10</v>
      </c>
      <c r="E1835" s="211" t="s">
        <v>715</v>
      </c>
      <c r="F1835" s="212"/>
      <c r="G1835" s="115" t="s">
        <v>142</v>
      </c>
      <c r="H1835" s="115" t="s">
        <v>143</v>
      </c>
      <c r="I1835" s="115" t="s">
        <v>144</v>
      </c>
      <c r="J1835" s="115" t="s">
        <v>11</v>
      </c>
    </row>
    <row r="1836" spans="1:10" ht="30" hidden="1" customHeight="1" x14ac:dyDescent="0.3">
      <c r="A1836" s="108" t="s">
        <v>716</v>
      </c>
      <c r="B1836" s="109" t="s">
        <v>574</v>
      </c>
      <c r="C1836" s="109" t="s">
        <v>150</v>
      </c>
      <c r="D1836" s="109" t="s">
        <v>575</v>
      </c>
      <c r="E1836" s="213" t="s">
        <v>745</v>
      </c>
      <c r="F1836" s="214"/>
      <c r="G1836" s="109" t="s">
        <v>576</v>
      </c>
      <c r="H1836" s="109">
        <v>1</v>
      </c>
      <c r="I1836" s="109">
        <v>365.8</v>
      </c>
      <c r="J1836" s="109">
        <v>365.8</v>
      </c>
    </row>
    <row r="1837" spans="1:10" ht="1.1499999999999999" hidden="1" customHeight="1" x14ac:dyDescent="0.3">
      <c r="A1837" s="117" t="s">
        <v>718</v>
      </c>
      <c r="B1837" s="118">
        <v>88264</v>
      </c>
      <c r="C1837" s="118" t="s">
        <v>158</v>
      </c>
      <c r="D1837" s="118" t="s">
        <v>723</v>
      </c>
      <c r="E1837" s="206" t="s">
        <v>720</v>
      </c>
      <c r="F1837" s="207"/>
      <c r="G1837" s="118" t="s">
        <v>721</v>
      </c>
      <c r="H1837" s="118">
        <v>0.5</v>
      </c>
      <c r="I1837" s="118">
        <v>26.14</v>
      </c>
      <c r="J1837" s="118">
        <v>13.07</v>
      </c>
    </row>
    <row r="1838" spans="1:10" ht="18" hidden="1" customHeight="1" x14ac:dyDescent="0.3">
      <c r="A1838" s="117" t="s">
        <v>718</v>
      </c>
      <c r="B1838" s="118">
        <v>88247</v>
      </c>
      <c r="C1838" s="118" t="s">
        <v>158</v>
      </c>
      <c r="D1838" s="118" t="s">
        <v>728</v>
      </c>
      <c r="E1838" s="206" t="s">
        <v>720</v>
      </c>
      <c r="F1838" s="207"/>
      <c r="G1838" s="118" t="s">
        <v>721</v>
      </c>
      <c r="H1838" s="118">
        <v>0.5</v>
      </c>
      <c r="I1838" s="118">
        <v>22.2</v>
      </c>
      <c r="J1838" s="118">
        <v>11.1</v>
      </c>
    </row>
    <row r="1839" spans="1:10" ht="48" hidden="1" customHeight="1" x14ac:dyDescent="0.3">
      <c r="A1839" s="122" t="s">
        <v>739</v>
      </c>
      <c r="B1839" s="123">
        <v>2367</v>
      </c>
      <c r="C1839" s="123" t="s">
        <v>150</v>
      </c>
      <c r="D1839" s="123" t="s">
        <v>1128</v>
      </c>
      <c r="E1839" s="215" t="s">
        <v>783</v>
      </c>
      <c r="F1839" s="216"/>
      <c r="G1839" s="123" t="s">
        <v>1129</v>
      </c>
      <c r="H1839" s="123">
        <v>1</v>
      </c>
      <c r="I1839" s="123">
        <v>341.63</v>
      </c>
      <c r="J1839" s="123">
        <v>341.63</v>
      </c>
    </row>
    <row r="1840" spans="1:10" ht="24" hidden="1" customHeight="1" x14ac:dyDescent="0.3">
      <c r="A1840" s="142" t="s">
        <v>111</v>
      </c>
      <c r="B1840" s="142" t="s">
        <v>111</v>
      </c>
      <c r="C1840" s="142" t="s">
        <v>111</v>
      </c>
      <c r="D1840" s="142" t="s">
        <v>111</v>
      </c>
      <c r="E1840" s="142" t="s">
        <v>731</v>
      </c>
      <c r="F1840" s="142">
        <v>18.55</v>
      </c>
      <c r="G1840" s="142" t="s">
        <v>732</v>
      </c>
      <c r="H1840" s="142">
        <v>0</v>
      </c>
      <c r="I1840" s="142" t="s">
        <v>733</v>
      </c>
      <c r="J1840" s="142">
        <v>18.55</v>
      </c>
    </row>
    <row r="1841" spans="1:10" ht="24" hidden="1" customHeight="1" x14ac:dyDescent="0.3">
      <c r="A1841" s="142" t="s">
        <v>111</v>
      </c>
      <c r="B1841" s="142" t="s">
        <v>111</v>
      </c>
      <c r="C1841" s="142" t="s">
        <v>111</v>
      </c>
      <c r="D1841" s="142" t="s">
        <v>111</v>
      </c>
      <c r="E1841" s="142" t="s">
        <v>734</v>
      </c>
      <c r="F1841" s="142">
        <v>86.1</v>
      </c>
      <c r="G1841" s="142" t="s">
        <v>111</v>
      </c>
      <c r="H1841" s="208" t="s">
        <v>735</v>
      </c>
      <c r="I1841" s="208"/>
      <c r="J1841" s="142">
        <v>451.9</v>
      </c>
    </row>
    <row r="1842" spans="1:10" ht="48" hidden="1" customHeight="1" x14ac:dyDescent="0.3">
      <c r="A1842" s="132" t="s">
        <v>111</v>
      </c>
      <c r="B1842" s="132" t="s">
        <v>111</v>
      </c>
      <c r="C1842" s="132" t="s">
        <v>111</v>
      </c>
      <c r="D1842" s="132" t="s">
        <v>111</v>
      </c>
      <c r="E1842" s="132" t="s">
        <v>111</v>
      </c>
      <c r="F1842" s="132" t="s">
        <v>111</v>
      </c>
      <c r="G1842" s="132" t="s">
        <v>736</v>
      </c>
      <c r="H1842" s="132">
        <v>10</v>
      </c>
      <c r="I1842" s="132" t="s">
        <v>737</v>
      </c>
      <c r="J1842" s="133">
        <v>4519</v>
      </c>
    </row>
    <row r="1843" spans="1:10" ht="24" hidden="1" customHeight="1" x14ac:dyDescent="0.3">
      <c r="A1843" s="120" t="s">
        <v>111</v>
      </c>
      <c r="B1843" s="120" t="s">
        <v>111</v>
      </c>
      <c r="C1843" s="120" t="s">
        <v>111</v>
      </c>
      <c r="D1843" s="120" t="s">
        <v>111</v>
      </c>
      <c r="E1843" s="120" t="s">
        <v>111</v>
      </c>
      <c r="F1843" s="120" t="s">
        <v>111</v>
      </c>
      <c r="G1843" s="120" t="s">
        <v>111</v>
      </c>
      <c r="H1843" s="120" t="s">
        <v>111</v>
      </c>
      <c r="I1843" s="120" t="s">
        <v>111</v>
      </c>
      <c r="J1843" s="120" t="s">
        <v>111</v>
      </c>
    </row>
    <row r="1844" spans="1:10" ht="14.25" hidden="1" customHeight="1" x14ac:dyDescent="0.3">
      <c r="A1844" s="121" t="s">
        <v>577</v>
      </c>
      <c r="B1844" s="115" t="s">
        <v>140</v>
      </c>
      <c r="C1844" s="115" t="s">
        <v>141</v>
      </c>
      <c r="D1844" s="115" t="s">
        <v>10</v>
      </c>
      <c r="E1844" s="211" t="s">
        <v>715</v>
      </c>
      <c r="F1844" s="212"/>
      <c r="G1844" s="115" t="s">
        <v>142</v>
      </c>
      <c r="H1844" s="115" t="s">
        <v>143</v>
      </c>
      <c r="I1844" s="115" t="s">
        <v>144</v>
      </c>
      <c r="J1844" s="115" t="s">
        <v>11</v>
      </c>
    </row>
    <row r="1845" spans="1:10" ht="14.25" hidden="1" customHeight="1" x14ac:dyDescent="0.3">
      <c r="A1845" s="108" t="s">
        <v>716</v>
      </c>
      <c r="B1845" s="109" t="s">
        <v>578</v>
      </c>
      <c r="C1845" s="109" t="s">
        <v>150</v>
      </c>
      <c r="D1845" s="109" t="s">
        <v>579</v>
      </c>
      <c r="E1845" s="213" t="s">
        <v>745</v>
      </c>
      <c r="F1845" s="214"/>
      <c r="G1845" s="109" t="s">
        <v>190</v>
      </c>
      <c r="H1845" s="109">
        <v>1</v>
      </c>
      <c r="I1845" s="110">
        <v>3527.42</v>
      </c>
      <c r="J1845" s="110">
        <v>3527.42</v>
      </c>
    </row>
    <row r="1846" spans="1:10" ht="30" hidden="1" customHeight="1" x14ac:dyDescent="0.3">
      <c r="A1846" s="117" t="s">
        <v>718</v>
      </c>
      <c r="B1846" s="118">
        <v>88264</v>
      </c>
      <c r="C1846" s="118" t="s">
        <v>158</v>
      </c>
      <c r="D1846" s="118" t="s">
        <v>723</v>
      </c>
      <c r="E1846" s="206" t="s">
        <v>720</v>
      </c>
      <c r="F1846" s="207"/>
      <c r="G1846" s="118" t="s">
        <v>721</v>
      </c>
      <c r="H1846" s="118">
        <v>2</v>
      </c>
      <c r="I1846" s="118">
        <v>26.14</v>
      </c>
      <c r="J1846" s="118">
        <v>52.28</v>
      </c>
    </row>
    <row r="1847" spans="1:10" ht="1.1499999999999999" hidden="1" customHeight="1" x14ac:dyDescent="0.3">
      <c r="A1847" s="117" t="s">
        <v>718</v>
      </c>
      <c r="B1847" s="118">
        <v>88247</v>
      </c>
      <c r="C1847" s="118" t="s">
        <v>158</v>
      </c>
      <c r="D1847" s="118" t="s">
        <v>728</v>
      </c>
      <c r="E1847" s="206" t="s">
        <v>720</v>
      </c>
      <c r="F1847" s="207"/>
      <c r="G1847" s="118" t="s">
        <v>721</v>
      </c>
      <c r="H1847" s="118">
        <v>2</v>
      </c>
      <c r="I1847" s="118">
        <v>22.2</v>
      </c>
      <c r="J1847" s="118">
        <v>44.4</v>
      </c>
    </row>
    <row r="1848" spans="1:10" ht="24" hidden="1" customHeight="1" x14ac:dyDescent="0.3">
      <c r="A1848" s="122" t="s">
        <v>739</v>
      </c>
      <c r="B1848" s="123">
        <v>1876</v>
      </c>
      <c r="C1848" s="123" t="s">
        <v>150</v>
      </c>
      <c r="D1848" s="123" t="s">
        <v>1130</v>
      </c>
      <c r="E1848" s="215" t="s">
        <v>783</v>
      </c>
      <c r="F1848" s="216"/>
      <c r="G1848" s="123" t="s">
        <v>583</v>
      </c>
      <c r="H1848" s="123">
        <v>1</v>
      </c>
      <c r="I1848" s="124">
        <v>3309.74</v>
      </c>
      <c r="J1848" s="124">
        <v>3309.74</v>
      </c>
    </row>
    <row r="1849" spans="1:10" ht="72" customHeight="1" x14ac:dyDescent="0.3">
      <c r="A1849" s="122" t="s">
        <v>739</v>
      </c>
      <c r="B1849" s="123">
        <v>18064</v>
      </c>
      <c r="C1849" s="123" t="s">
        <v>154</v>
      </c>
      <c r="D1849" s="123" t="s">
        <v>1131</v>
      </c>
      <c r="E1849" s="215" t="s">
        <v>783</v>
      </c>
      <c r="F1849" s="216"/>
      <c r="G1849" s="123" t="s">
        <v>152</v>
      </c>
      <c r="H1849" s="123">
        <v>1</v>
      </c>
      <c r="I1849" s="123">
        <v>121</v>
      </c>
      <c r="J1849" s="123">
        <v>121</v>
      </c>
    </row>
    <row r="1850" spans="1:10" ht="18" hidden="1" customHeight="1" x14ac:dyDescent="0.3">
      <c r="A1850" s="142" t="s">
        <v>111</v>
      </c>
      <c r="B1850" s="142" t="s">
        <v>111</v>
      </c>
      <c r="C1850" s="142" t="s">
        <v>111</v>
      </c>
      <c r="D1850" s="142" t="s">
        <v>111</v>
      </c>
      <c r="E1850" s="142" t="s">
        <v>731</v>
      </c>
      <c r="F1850" s="142">
        <v>74.2</v>
      </c>
      <c r="G1850" s="142" t="s">
        <v>732</v>
      </c>
      <c r="H1850" s="142">
        <v>0</v>
      </c>
      <c r="I1850" s="142" t="s">
        <v>733</v>
      </c>
      <c r="J1850" s="142">
        <v>74.2</v>
      </c>
    </row>
    <row r="1851" spans="1:10" ht="48" hidden="1" customHeight="1" x14ac:dyDescent="0.3">
      <c r="A1851" s="142" t="s">
        <v>111</v>
      </c>
      <c r="B1851" s="142" t="s">
        <v>111</v>
      </c>
      <c r="C1851" s="142" t="s">
        <v>111</v>
      </c>
      <c r="D1851" s="142" t="s">
        <v>111</v>
      </c>
      <c r="E1851" s="142" t="s">
        <v>734</v>
      </c>
      <c r="F1851" s="142">
        <v>830.35</v>
      </c>
      <c r="G1851" s="142" t="s">
        <v>111</v>
      </c>
      <c r="H1851" s="208" t="s">
        <v>735</v>
      </c>
      <c r="I1851" s="208"/>
      <c r="J1851" s="143">
        <v>4357.7700000000004</v>
      </c>
    </row>
    <row r="1852" spans="1:10" ht="24" hidden="1" customHeight="1" x14ac:dyDescent="0.3">
      <c r="A1852" s="132" t="s">
        <v>111</v>
      </c>
      <c r="B1852" s="132" t="s">
        <v>111</v>
      </c>
      <c r="C1852" s="132" t="s">
        <v>111</v>
      </c>
      <c r="D1852" s="132" t="s">
        <v>111</v>
      </c>
      <c r="E1852" s="132" t="s">
        <v>111</v>
      </c>
      <c r="F1852" s="132" t="s">
        <v>111</v>
      </c>
      <c r="G1852" s="132" t="s">
        <v>736</v>
      </c>
      <c r="H1852" s="132">
        <v>1</v>
      </c>
      <c r="I1852" s="132" t="s">
        <v>737</v>
      </c>
      <c r="J1852" s="133">
        <v>4357.7700000000004</v>
      </c>
    </row>
    <row r="1853" spans="1:10" ht="24" hidden="1" customHeight="1" x14ac:dyDescent="0.3">
      <c r="A1853" s="120" t="s">
        <v>111</v>
      </c>
      <c r="B1853" s="120" t="s">
        <v>111</v>
      </c>
      <c r="C1853" s="120" t="s">
        <v>111</v>
      </c>
      <c r="D1853" s="120" t="s">
        <v>111</v>
      </c>
      <c r="E1853" s="120" t="s">
        <v>111</v>
      </c>
      <c r="F1853" s="120" t="s">
        <v>111</v>
      </c>
      <c r="G1853" s="120" t="s">
        <v>111</v>
      </c>
      <c r="H1853" s="120" t="s">
        <v>111</v>
      </c>
      <c r="I1853" s="120" t="s">
        <v>111</v>
      </c>
      <c r="J1853" s="120" t="s">
        <v>111</v>
      </c>
    </row>
    <row r="1854" spans="1:10" ht="24" hidden="1" customHeight="1" x14ac:dyDescent="0.3">
      <c r="A1854" s="121" t="s">
        <v>580</v>
      </c>
      <c r="B1854" s="115" t="s">
        <v>140</v>
      </c>
      <c r="C1854" s="115" t="s">
        <v>141</v>
      </c>
      <c r="D1854" s="115" t="s">
        <v>10</v>
      </c>
      <c r="E1854" s="211" t="s">
        <v>715</v>
      </c>
      <c r="F1854" s="212"/>
      <c r="G1854" s="115" t="s">
        <v>142</v>
      </c>
      <c r="H1854" s="115" t="s">
        <v>143</v>
      </c>
      <c r="I1854" s="115" t="s">
        <v>144</v>
      </c>
      <c r="J1854" s="115" t="s">
        <v>11</v>
      </c>
    </row>
    <row r="1855" spans="1:10" ht="36" hidden="1" customHeight="1" x14ac:dyDescent="0.3">
      <c r="A1855" s="108" t="s">
        <v>716</v>
      </c>
      <c r="B1855" s="109" t="s">
        <v>581</v>
      </c>
      <c r="C1855" s="109" t="s">
        <v>150</v>
      </c>
      <c r="D1855" s="109" t="s">
        <v>582</v>
      </c>
      <c r="E1855" s="213" t="s">
        <v>745</v>
      </c>
      <c r="F1855" s="214"/>
      <c r="G1855" s="109" t="s">
        <v>583</v>
      </c>
      <c r="H1855" s="109">
        <v>1</v>
      </c>
      <c r="I1855" s="109">
        <v>366.8</v>
      </c>
      <c r="J1855" s="109">
        <v>366.8</v>
      </c>
    </row>
    <row r="1856" spans="1:10" ht="14.25" hidden="1" customHeight="1" x14ac:dyDescent="0.3">
      <c r="A1856" s="117" t="s">
        <v>718</v>
      </c>
      <c r="B1856" s="118">
        <v>88264</v>
      </c>
      <c r="C1856" s="118" t="s">
        <v>158</v>
      </c>
      <c r="D1856" s="118" t="s">
        <v>723</v>
      </c>
      <c r="E1856" s="206" t="s">
        <v>720</v>
      </c>
      <c r="F1856" s="207"/>
      <c r="G1856" s="118" t="s">
        <v>721</v>
      </c>
      <c r="H1856" s="118">
        <v>0.5</v>
      </c>
      <c r="I1856" s="118">
        <v>26.14</v>
      </c>
      <c r="J1856" s="118">
        <v>13.07</v>
      </c>
    </row>
    <row r="1857" spans="1:10" ht="14.25" hidden="1" customHeight="1" x14ac:dyDescent="0.3">
      <c r="A1857" s="117" t="s">
        <v>718</v>
      </c>
      <c r="B1857" s="118">
        <v>88247</v>
      </c>
      <c r="C1857" s="118" t="s">
        <v>158</v>
      </c>
      <c r="D1857" s="118" t="s">
        <v>728</v>
      </c>
      <c r="E1857" s="206" t="s">
        <v>720</v>
      </c>
      <c r="F1857" s="207"/>
      <c r="G1857" s="118" t="s">
        <v>721</v>
      </c>
      <c r="H1857" s="118">
        <v>0.5</v>
      </c>
      <c r="I1857" s="118">
        <v>22.2</v>
      </c>
      <c r="J1857" s="118">
        <v>11.1</v>
      </c>
    </row>
    <row r="1858" spans="1:10" ht="30" hidden="1" customHeight="1" x14ac:dyDescent="0.3">
      <c r="A1858" s="122" t="s">
        <v>739</v>
      </c>
      <c r="B1858" s="123">
        <v>747</v>
      </c>
      <c r="C1858" s="123" t="s">
        <v>150</v>
      </c>
      <c r="D1858" s="123" t="s">
        <v>1132</v>
      </c>
      <c r="E1858" s="215" t="s">
        <v>783</v>
      </c>
      <c r="F1858" s="216"/>
      <c r="G1858" s="123" t="s">
        <v>583</v>
      </c>
      <c r="H1858" s="123">
        <v>1</v>
      </c>
      <c r="I1858" s="123">
        <v>342.63</v>
      </c>
      <c r="J1858" s="123">
        <v>342.63</v>
      </c>
    </row>
    <row r="1859" spans="1:10" ht="1.1499999999999999" hidden="1" customHeight="1" x14ac:dyDescent="0.3">
      <c r="A1859" s="142" t="s">
        <v>111</v>
      </c>
      <c r="B1859" s="142" t="s">
        <v>111</v>
      </c>
      <c r="C1859" s="142" t="s">
        <v>111</v>
      </c>
      <c r="D1859" s="142" t="s">
        <v>111</v>
      </c>
      <c r="E1859" s="142" t="s">
        <v>731</v>
      </c>
      <c r="F1859" s="142">
        <v>18.55</v>
      </c>
      <c r="G1859" s="142" t="s">
        <v>732</v>
      </c>
      <c r="H1859" s="142">
        <v>0</v>
      </c>
      <c r="I1859" s="142" t="s">
        <v>733</v>
      </c>
      <c r="J1859" s="142">
        <v>18.55</v>
      </c>
    </row>
    <row r="1860" spans="1:10" ht="18" hidden="1" customHeight="1" x14ac:dyDescent="0.3">
      <c r="A1860" s="142" t="s">
        <v>111</v>
      </c>
      <c r="B1860" s="142" t="s">
        <v>111</v>
      </c>
      <c r="C1860" s="142" t="s">
        <v>111</v>
      </c>
      <c r="D1860" s="142" t="s">
        <v>111</v>
      </c>
      <c r="E1860" s="142" t="s">
        <v>734</v>
      </c>
      <c r="F1860" s="142">
        <v>86.34</v>
      </c>
      <c r="G1860" s="142" t="s">
        <v>111</v>
      </c>
      <c r="H1860" s="208" t="s">
        <v>735</v>
      </c>
      <c r="I1860" s="208"/>
      <c r="J1860" s="142">
        <v>453.14</v>
      </c>
    </row>
    <row r="1861" spans="1:10" ht="24" hidden="1" customHeight="1" x14ac:dyDescent="0.3">
      <c r="A1861" s="132" t="s">
        <v>111</v>
      </c>
      <c r="B1861" s="132" t="s">
        <v>111</v>
      </c>
      <c r="C1861" s="132" t="s">
        <v>111</v>
      </c>
      <c r="D1861" s="132" t="s">
        <v>111</v>
      </c>
      <c r="E1861" s="132" t="s">
        <v>111</v>
      </c>
      <c r="F1861" s="132" t="s">
        <v>111</v>
      </c>
      <c r="G1861" s="132" t="s">
        <v>736</v>
      </c>
      <c r="H1861" s="132">
        <v>2</v>
      </c>
      <c r="I1861" s="132" t="s">
        <v>737</v>
      </c>
      <c r="J1861" s="132">
        <v>906.28</v>
      </c>
    </row>
    <row r="1862" spans="1:10" ht="24" hidden="1" customHeight="1" x14ac:dyDescent="0.3">
      <c r="A1862" s="120" t="s">
        <v>111</v>
      </c>
      <c r="B1862" s="120" t="s">
        <v>111</v>
      </c>
      <c r="C1862" s="120" t="s">
        <v>111</v>
      </c>
      <c r="D1862" s="120" t="s">
        <v>111</v>
      </c>
      <c r="E1862" s="120" t="s">
        <v>111</v>
      </c>
      <c r="F1862" s="120" t="s">
        <v>111</v>
      </c>
      <c r="G1862" s="120" t="s">
        <v>111</v>
      </c>
      <c r="H1862" s="120" t="s">
        <v>111</v>
      </c>
      <c r="I1862" s="120" t="s">
        <v>111</v>
      </c>
      <c r="J1862" s="120" t="s">
        <v>111</v>
      </c>
    </row>
    <row r="1863" spans="1:10" ht="24" hidden="1" customHeight="1" x14ac:dyDescent="0.3">
      <c r="A1863" s="121" t="s">
        <v>584</v>
      </c>
      <c r="B1863" s="115" t="s">
        <v>140</v>
      </c>
      <c r="C1863" s="115" t="s">
        <v>141</v>
      </c>
      <c r="D1863" s="115" t="s">
        <v>10</v>
      </c>
      <c r="E1863" s="211" t="s">
        <v>715</v>
      </c>
      <c r="F1863" s="212"/>
      <c r="G1863" s="115" t="s">
        <v>142</v>
      </c>
      <c r="H1863" s="115" t="s">
        <v>143</v>
      </c>
      <c r="I1863" s="115" t="s">
        <v>144</v>
      </c>
      <c r="J1863" s="115" t="s">
        <v>11</v>
      </c>
    </row>
    <row r="1864" spans="1:10" ht="24" hidden="1" customHeight="1" x14ac:dyDescent="0.3">
      <c r="A1864" s="108" t="s">
        <v>716</v>
      </c>
      <c r="B1864" s="109" t="s">
        <v>585</v>
      </c>
      <c r="C1864" s="109" t="s">
        <v>150</v>
      </c>
      <c r="D1864" s="109" t="s">
        <v>586</v>
      </c>
      <c r="E1864" s="213" t="s">
        <v>745</v>
      </c>
      <c r="F1864" s="214"/>
      <c r="G1864" s="109" t="s">
        <v>239</v>
      </c>
      <c r="H1864" s="109">
        <v>1</v>
      </c>
      <c r="I1864" s="109">
        <v>17.54</v>
      </c>
      <c r="J1864" s="109">
        <v>17.54</v>
      </c>
    </row>
    <row r="1865" spans="1:10" ht="24" hidden="1" customHeight="1" x14ac:dyDescent="0.3">
      <c r="A1865" s="117" t="s">
        <v>718</v>
      </c>
      <c r="B1865" s="118">
        <v>88264</v>
      </c>
      <c r="C1865" s="118" t="s">
        <v>158</v>
      </c>
      <c r="D1865" s="118" t="s">
        <v>723</v>
      </c>
      <c r="E1865" s="206" t="s">
        <v>720</v>
      </c>
      <c r="F1865" s="207"/>
      <c r="G1865" s="118" t="s">
        <v>721</v>
      </c>
      <c r="H1865" s="118">
        <v>0.1</v>
      </c>
      <c r="I1865" s="118">
        <v>26.14</v>
      </c>
      <c r="J1865" s="118">
        <v>2.61</v>
      </c>
    </row>
    <row r="1866" spans="1:10" ht="14.25" hidden="1" customHeight="1" x14ac:dyDescent="0.3">
      <c r="A1866" s="117" t="s">
        <v>718</v>
      </c>
      <c r="B1866" s="118">
        <v>88247</v>
      </c>
      <c r="C1866" s="118" t="s">
        <v>158</v>
      </c>
      <c r="D1866" s="118" t="s">
        <v>728</v>
      </c>
      <c r="E1866" s="206" t="s">
        <v>720</v>
      </c>
      <c r="F1866" s="207"/>
      <c r="G1866" s="118" t="s">
        <v>721</v>
      </c>
      <c r="H1866" s="118">
        <v>0.1</v>
      </c>
      <c r="I1866" s="118">
        <v>22.2</v>
      </c>
      <c r="J1866" s="118">
        <v>2.2200000000000002</v>
      </c>
    </row>
    <row r="1867" spans="1:10" ht="14.25" hidden="1" customHeight="1" x14ac:dyDescent="0.3">
      <c r="A1867" s="122" t="s">
        <v>739</v>
      </c>
      <c r="B1867" s="123">
        <v>683</v>
      </c>
      <c r="C1867" s="123" t="s">
        <v>150</v>
      </c>
      <c r="D1867" s="123" t="s">
        <v>1133</v>
      </c>
      <c r="E1867" s="215" t="s">
        <v>783</v>
      </c>
      <c r="F1867" s="216"/>
      <c r="G1867" s="123" t="s">
        <v>239</v>
      </c>
      <c r="H1867" s="123">
        <v>1</v>
      </c>
      <c r="I1867" s="123">
        <v>12.71</v>
      </c>
      <c r="J1867" s="123">
        <v>12.71</v>
      </c>
    </row>
    <row r="1868" spans="1:10" ht="30" hidden="1" customHeight="1" x14ac:dyDescent="0.3">
      <c r="A1868" s="142" t="s">
        <v>111</v>
      </c>
      <c r="B1868" s="142" t="s">
        <v>111</v>
      </c>
      <c r="C1868" s="142" t="s">
        <v>111</v>
      </c>
      <c r="D1868" s="142" t="s">
        <v>111</v>
      </c>
      <c r="E1868" s="142" t="s">
        <v>731</v>
      </c>
      <c r="F1868" s="142">
        <v>3.7</v>
      </c>
      <c r="G1868" s="142" t="s">
        <v>732</v>
      </c>
      <c r="H1868" s="142">
        <v>0</v>
      </c>
      <c r="I1868" s="142" t="s">
        <v>733</v>
      </c>
      <c r="J1868" s="142">
        <v>3.7</v>
      </c>
    </row>
    <row r="1869" spans="1:10" ht="1.1499999999999999" hidden="1" customHeight="1" x14ac:dyDescent="0.3">
      <c r="A1869" s="142" t="s">
        <v>111</v>
      </c>
      <c r="B1869" s="142" t="s">
        <v>111</v>
      </c>
      <c r="C1869" s="142" t="s">
        <v>111</v>
      </c>
      <c r="D1869" s="142" t="s">
        <v>111</v>
      </c>
      <c r="E1869" s="142" t="s">
        <v>734</v>
      </c>
      <c r="F1869" s="142">
        <v>4.12</v>
      </c>
      <c r="G1869" s="142" t="s">
        <v>111</v>
      </c>
      <c r="H1869" s="208" t="s">
        <v>735</v>
      </c>
      <c r="I1869" s="208"/>
      <c r="J1869" s="142">
        <v>21.66</v>
      </c>
    </row>
    <row r="1870" spans="1:10" ht="18" hidden="1" customHeight="1" x14ac:dyDescent="0.3">
      <c r="A1870" s="132" t="s">
        <v>111</v>
      </c>
      <c r="B1870" s="132" t="s">
        <v>111</v>
      </c>
      <c r="C1870" s="132" t="s">
        <v>111</v>
      </c>
      <c r="D1870" s="132" t="s">
        <v>111</v>
      </c>
      <c r="E1870" s="132" t="s">
        <v>111</v>
      </c>
      <c r="F1870" s="132" t="s">
        <v>111</v>
      </c>
      <c r="G1870" s="132" t="s">
        <v>736</v>
      </c>
      <c r="H1870" s="132">
        <v>240</v>
      </c>
      <c r="I1870" s="132" t="s">
        <v>737</v>
      </c>
      <c r="J1870" s="133">
        <v>5198.3999999999996</v>
      </c>
    </row>
    <row r="1871" spans="1:10" ht="60" hidden="1" customHeight="1" x14ac:dyDescent="0.3">
      <c r="A1871" s="120" t="s">
        <v>111</v>
      </c>
      <c r="B1871" s="120" t="s">
        <v>111</v>
      </c>
      <c r="C1871" s="120" t="s">
        <v>111</v>
      </c>
      <c r="D1871" s="120" t="s">
        <v>111</v>
      </c>
      <c r="E1871" s="120" t="s">
        <v>111</v>
      </c>
      <c r="F1871" s="120" t="s">
        <v>111</v>
      </c>
      <c r="G1871" s="120" t="s">
        <v>111</v>
      </c>
      <c r="H1871" s="120" t="s">
        <v>111</v>
      </c>
      <c r="I1871" s="120" t="s">
        <v>111</v>
      </c>
      <c r="J1871" s="120" t="s">
        <v>111</v>
      </c>
    </row>
    <row r="1872" spans="1:10" ht="24" hidden="1" customHeight="1" x14ac:dyDescent="0.3">
      <c r="A1872" s="101">
        <v>15</v>
      </c>
      <c r="B1872" s="102" t="s">
        <v>111</v>
      </c>
      <c r="C1872" s="102" t="s">
        <v>111</v>
      </c>
      <c r="D1872" s="102" t="s">
        <v>42</v>
      </c>
      <c r="E1872" s="102" t="s">
        <v>111</v>
      </c>
      <c r="F1872" s="209" t="s">
        <v>111</v>
      </c>
      <c r="G1872" s="210"/>
      <c r="H1872" s="102" t="s">
        <v>111</v>
      </c>
      <c r="I1872" s="102" t="s">
        <v>111</v>
      </c>
      <c r="J1872" s="107">
        <v>95344.51</v>
      </c>
    </row>
    <row r="1873" spans="1:10" ht="24" hidden="1" customHeight="1" x14ac:dyDescent="0.3">
      <c r="A1873" s="104" t="s">
        <v>587</v>
      </c>
      <c r="B1873" s="105" t="s">
        <v>111</v>
      </c>
      <c r="C1873" s="105" t="s">
        <v>111</v>
      </c>
      <c r="D1873" s="105" t="s">
        <v>588</v>
      </c>
      <c r="E1873" s="105" t="s">
        <v>111</v>
      </c>
      <c r="F1873" s="209" t="s">
        <v>111</v>
      </c>
      <c r="G1873" s="210"/>
      <c r="H1873" s="105" t="s">
        <v>111</v>
      </c>
      <c r="I1873" s="105" t="s">
        <v>111</v>
      </c>
      <c r="J1873" s="112">
        <v>19946</v>
      </c>
    </row>
    <row r="1874" spans="1:10" ht="24" hidden="1" customHeight="1" x14ac:dyDescent="0.3">
      <c r="A1874" s="113" t="s">
        <v>589</v>
      </c>
      <c r="B1874" s="114" t="s">
        <v>140</v>
      </c>
      <c r="C1874" s="114" t="s">
        <v>141</v>
      </c>
      <c r="D1874" s="114" t="s">
        <v>10</v>
      </c>
      <c r="E1874" s="211" t="s">
        <v>715</v>
      </c>
      <c r="F1874" s="212"/>
      <c r="G1874" s="114" t="s">
        <v>142</v>
      </c>
      <c r="H1874" s="114" t="s">
        <v>143</v>
      </c>
      <c r="I1874" s="114" t="s">
        <v>144</v>
      </c>
      <c r="J1874" s="114" t="s">
        <v>11</v>
      </c>
    </row>
    <row r="1875" spans="1:10" ht="24" hidden="1" customHeight="1" x14ac:dyDescent="0.3">
      <c r="A1875" s="108" t="s">
        <v>716</v>
      </c>
      <c r="B1875" s="109" t="s">
        <v>590</v>
      </c>
      <c r="C1875" s="109" t="s">
        <v>150</v>
      </c>
      <c r="D1875" s="109" t="s">
        <v>591</v>
      </c>
      <c r="E1875" s="213" t="s">
        <v>745</v>
      </c>
      <c r="F1875" s="214"/>
      <c r="G1875" s="109" t="s">
        <v>239</v>
      </c>
      <c r="H1875" s="109">
        <v>1</v>
      </c>
      <c r="I1875" s="109">
        <v>15.41</v>
      </c>
      <c r="J1875" s="109">
        <v>15.41</v>
      </c>
    </row>
    <row r="1876" spans="1:10" ht="24" hidden="1" customHeight="1" x14ac:dyDescent="0.3">
      <c r="A1876" s="117" t="s">
        <v>718</v>
      </c>
      <c r="B1876" s="118">
        <v>88264</v>
      </c>
      <c r="C1876" s="118" t="s">
        <v>158</v>
      </c>
      <c r="D1876" s="118" t="s">
        <v>723</v>
      </c>
      <c r="E1876" s="206" t="s">
        <v>720</v>
      </c>
      <c r="F1876" s="207"/>
      <c r="G1876" s="118" t="s">
        <v>721</v>
      </c>
      <c r="H1876" s="118">
        <v>0.16</v>
      </c>
      <c r="I1876" s="118">
        <v>26.14</v>
      </c>
      <c r="J1876" s="118">
        <v>4.18</v>
      </c>
    </row>
    <row r="1877" spans="1:10" ht="24" hidden="1" customHeight="1" x14ac:dyDescent="0.3">
      <c r="A1877" s="117" t="s">
        <v>718</v>
      </c>
      <c r="B1877" s="118">
        <v>88243</v>
      </c>
      <c r="C1877" s="118" t="s">
        <v>158</v>
      </c>
      <c r="D1877" s="118" t="s">
        <v>881</v>
      </c>
      <c r="E1877" s="206" t="s">
        <v>720</v>
      </c>
      <c r="F1877" s="207"/>
      <c r="G1877" s="118" t="s">
        <v>721</v>
      </c>
      <c r="H1877" s="118">
        <v>0.16</v>
      </c>
      <c r="I1877" s="118">
        <v>19.91</v>
      </c>
      <c r="J1877" s="118">
        <v>3.18</v>
      </c>
    </row>
    <row r="1878" spans="1:10" ht="24" hidden="1" customHeight="1" x14ac:dyDescent="0.3">
      <c r="A1878" s="122" t="s">
        <v>739</v>
      </c>
      <c r="B1878" s="123">
        <v>7311</v>
      </c>
      <c r="C1878" s="123" t="s">
        <v>158</v>
      </c>
      <c r="D1878" s="123" t="s">
        <v>945</v>
      </c>
      <c r="E1878" s="215" t="s">
        <v>783</v>
      </c>
      <c r="F1878" s="216"/>
      <c r="G1878" s="123" t="s">
        <v>78</v>
      </c>
      <c r="H1878" s="123">
        <v>0.02</v>
      </c>
      <c r="I1878" s="123">
        <v>35.93</v>
      </c>
      <c r="J1878" s="123">
        <v>0.71</v>
      </c>
    </row>
    <row r="1879" spans="1:10" x14ac:dyDescent="0.3">
      <c r="A1879" s="122" t="s">
        <v>739</v>
      </c>
      <c r="B1879" s="123">
        <v>1566</v>
      </c>
      <c r="C1879" s="123" t="s">
        <v>154</v>
      </c>
      <c r="D1879" s="123" t="s">
        <v>1134</v>
      </c>
      <c r="E1879" s="215" t="s">
        <v>783</v>
      </c>
      <c r="F1879" s="216"/>
      <c r="G1879" s="123" t="s">
        <v>265</v>
      </c>
      <c r="H1879" s="123">
        <v>1.1499999999999999</v>
      </c>
      <c r="I1879" s="123">
        <v>6.39</v>
      </c>
      <c r="J1879" s="123">
        <v>7.34</v>
      </c>
    </row>
    <row r="1880" spans="1:10" ht="14.25" hidden="1" customHeight="1" x14ac:dyDescent="0.3">
      <c r="A1880" s="142" t="s">
        <v>111</v>
      </c>
      <c r="B1880" s="142" t="s">
        <v>111</v>
      </c>
      <c r="C1880" s="142" t="s">
        <v>111</v>
      </c>
      <c r="D1880" s="142" t="s">
        <v>111</v>
      </c>
      <c r="E1880" s="142" t="s">
        <v>731</v>
      </c>
      <c r="F1880" s="142">
        <v>5.59</v>
      </c>
      <c r="G1880" s="142" t="s">
        <v>732</v>
      </c>
      <c r="H1880" s="142">
        <v>0</v>
      </c>
      <c r="I1880" s="142" t="s">
        <v>733</v>
      </c>
      <c r="J1880" s="142">
        <v>5.59</v>
      </c>
    </row>
    <row r="1881" spans="1:10" ht="30" hidden="1" customHeight="1" x14ac:dyDescent="0.3">
      <c r="A1881" s="142" t="s">
        <v>111</v>
      </c>
      <c r="B1881" s="142" t="s">
        <v>111</v>
      </c>
      <c r="C1881" s="142" t="s">
        <v>111</v>
      </c>
      <c r="D1881" s="142" t="s">
        <v>111</v>
      </c>
      <c r="E1881" s="142" t="s">
        <v>734</v>
      </c>
      <c r="F1881" s="142">
        <v>3.62</v>
      </c>
      <c r="G1881" s="142" t="s">
        <v>111</v>
      </c>
      <c r="H1881" s="208" t="s">
        <v>735</v>
      </c>
      <c r="I1881" s="208"/>
      <c r="J1881" s="142">
        <v>19.03</v>
      </c>
    </row>
    <row r="1882" spans="1:10" ht="1.1499999999999999" hidden="1" customHeight="1" x14ac:dyDescent="0.3">
      <c r="A1882" s="132" t="s">
        <v>111</v>
      </c>
      <c r="B1882" s="132" t="s">
        <v>111</v>
      </c>
      <c r="C1882" s="132" t="s">
        <v>111</v>
      </c>
      <c r="D1882" s="132" t="s">
        <v>111</v>
      </c>
      <c r="E1882" s="132" t="s">
        <v>111</v>
      </c>
      <c r="F1882" s="132" t="s">
        <v>111</v>
      </c>
      <c r="G1882" s="132" t="s">
        <v>736</v>
      </c>
      <c r="H1882" s="133">
        <v>1016</v>
      </c>
      <c r="I1882" s="132" t="s">
        <v>737</v>
      </c>
      <c r="J1882" s="133">
        <v>19334.48</v>
      </c>
    </row>
    <row r="1883" spans="1:10" ht="18" hidden="1" customHeight="1" x14ac:dyDescent="0.3">
      <c r="A1883" s="120" t="s">
        <v>111</v>
      </c>
      <c r="B1883" s="120" t="s">
        <v>111</v>
      </c>
      <c r="C1883" s="120" t="s">
        <v>111</v>
      </c>
      <c r="D1883" s="120" t="s">
        <v>111</v>
      </c>
      <c r="E1883" s="120" t="s">
        <v>111</v>
      </c>
      <c r="F1883" s="120" t="s">
        <v>111</v>
      </c>
      <c r="G1883" s="120" t="s">
        <v>111</v>
      </c>
      <c r="H1883" s="120" t="s">
        <v>111</v>
      </c>
      <c r="I1883" s="120" t="s">
        <v>111</v>
      </c>
      <c r="J1883" s="120" t="s">
        <v>111</v>
      </c>
    </row>
    <row r="1884" spans="1:10" ht="60" hidden="1" customHeight="1" x14ac:dyDescent="0.3">
      <c r="A1884" s="121" t="s">
        <v>592</v>
      </c>
      <c r="B1884" s="115" t="s">
        <v>140</v>
      </c>
      <c r="C1884" s="115" t="s">
        <v>141</v>
      </c>
      <c r="D1884" s="115" t="s">
        <v>10</v>
      </c>
      <c r="E1884" s="211" t="s">
        <v>715</v>
      </c>
      <c r="F1884" s="212"/>
      <c r="G1884" s="115" t="s">
        <v>142</v>
      </c>
      <c r="H1884" s="115" t="s">
        <v>143</v>
      </c>
      <c r="I1884" s="115" t="s">
        <v>144</v>
      </c>
      <c r="J1884" s="115" t="s">
        <v>11</v>
      </c>
    </row>
    <row r="1885" spans="1:10" ht="24" hidden="1" customHeight="1" x14ac:dyDescent="0.3">
      <c r="A1885" s="108" t="s">
        <v>716</v>
      </c>
      <c r="B1885" s="109" t="s">
        <v>593</v>
      </c>
      <c r="C1885" s="109" t="s">
        <v>150</v>
      </c>
      <c r="D1885" s="109" t="s">
        <v>594</v>
      </c>
      <c r="E1885" s="213" t="s">
        <v>745</v>
      </c>
      <c r="F1885" s="214"/>
      <c r="G1885" s="109" t="s">
        <v>239</v>
      </c>
      <c r="H1885" s="109">
        <v>1</v>
      </c>
      <c r="I1885" s="109">
        <v>20.63</v>
      </c>
      <c r="J1885" s="109">
        <v>20.63</v>
      </c>
    </row>
    <row r="1886" spans="1:10" ht="24" hidden="1" customHeight="1" x14ac:dyDescent="0.3">
      <c r="A1886" s="117" t="s">
        <v>718</v>
      </c>
      <c r="B1886" s="118">
        <v>88247</v>
      </c>
      <c r="C1886" s="118" t="s">
        <v>158</v>
      </c>
      <c r="D1886" s="118" t="s">
        <v>728</v>
      </c>
      <c r="E1886" s="206" t="s">
        <v>720</v>
      </c>
      <c r="F1886" s="207"/>
      <c r="G1886" s="118" t="s">
        <v>721</v>
      </c>
      <c r="H1886" s="118">
        <v>0.32</v>
      </c>
      <c r="I1886" s="118">
        <v>22.2</v>
      </c>
      <c r="J1886" s="118">
        <v>7.1</v>
      </c>
    </row>
    <row r="1887" spans="1:10" ht="48" hidden="1" customHeight="1" x14ac:dyDescent="0.3">
      <c r="A1887" s="117" t="s">
        <v>718</v>
      </c>
      <c r="B1887" s="118">
        <v>88264</v>
      </c>
      <c r="C1887" s="118" t="s">
        <v>158</v>
      </c>
      <c r="D1887" s="118" t="s">
        <v>723</v>
      </c>
      <c r="E1887" s="206" t="s">
        <v>720</v>
      </c>
      <c r="F1887" s="207"/>
      <c r="G1887" s="118" t="s">
        <v>721</v>
      </c>
      <c r="H1887" s="118">
        <v>0.32</v>
      </c>
      <c r="I1887" s="118">
        <v>26.14</v>
      </c>
      <c r="J1887" s="118">
        <v>8.36</v>
      </c>
    </row>
    <row r="1888" spans="1:10" ht="14.25" hidden="1" customHeight="1" x14ac:dyDescent="0.3">
      <c r="A1888" s="122" t="s">
        <v>739</v>
      </c>
      <c r="B1888" s="123">
        <v>39247</v>
      </c>
      <c r="C1888" s="123" t="s">
        <v>158</v>
      </c>
      <c r="D1888" s="123" t="s">
        <v>1135</v>
      </c>
      <c r="E1888" s="215" t="s">
        <v>783</v>
      </c>
      <c r="F1888" s="216"/>
      <c r="G1888" s="123" t="s">
        <v>265</v>
      </c>
      <c r="H1888" s="123">
        <v>1.1000000000000001</v>
      </c>
      <c r="I1888" s="123">
        <v>4.7</v>
      </c>
      <c r="J1888" s="123">
        <v>5.17</v>
      </c>
    </row>
    <row r="1889" spans="1:10" ht="14.25" hidden="1" customHeight="1" x14ac:dyDescent="0.3">
      <c r="A1889" s="142" t="s">
        <v>111</v>
      </c>
      <c r="B1889" s="142" t="s">
        <v>111</v>
      </c>
      <c r="C1889" s="142" t="s">
        <v>111</v>
      </c>
      <c r="D1889" s="142" t="s">
        <v>111</v>
      </c>
      <c r="E1889" s="142" t="s">
        <v>731</v>
      </c>
      <c r="F1889" s="142">
        <v>11.86</v>
      </c>
      <c r="G1889" s="142" t="s">
        <v>732</v>
      </c>
      <c r="H1889" s="142">
        <v>0</v>
      </c>
      <c r="I1889" s="142" t="s">
        <v>733</v>
      </c>
      <c r="J1889" s="142">
        <v>11.86</v>
      </c>
    </row>
    <row r="1890" spans="1:10" ht="30" hidden="1" customHeight="1" x14ac:dyDescent="0.3">
      <c r="A1890" s="142" t="s">
        <v>111</v>
      </c>
      <c r="B1890" s="142" t="s">
        <v>111</v>
      </c>
      <c r="C1890" s="142" t="s">
        <v>111</v>
      </c>
      <c r="D1890" s="142" t="s">
        <v>111</v>
      </c>
      <c r="E1890" s="142" t="s">
        <v>734</v>
      </c>
      <c r="F1890" s="142">
        <v>4.8499999999999996</v>
      </c>
      <c r="G1890" s="142" t="s">
        <v>111</v>
      </c>
      <c r="H1890" s="208" t="s">
        <v>735</v>
      </c>
      <c r="I1890" s="208"/>
      <c r="J1890" s="142">
        <v>25.48</v>
      </c>
    </row>
    <row r="1891" spans="1:10" ht="1.1499999999999999" hidden="1" customHeight="1" x14ac:dyDescent="0.3">
      <c r="A1891" s="132" t="s">
        <v>111</v>
      </c>
      <c r="B1891" s="132" t="s">
        <v>111</v>
      </c>
      <c r="C1891" s="132" t="s">
        <v>111</v>
      </c>
      <c r="D1891" s="132" t="s">
        <v>111</v>
      </c>
      <c r="E1891" s="132" t="s">
        <v>111</v>
      </c>
      <c r="F1891" s="132" t="s">
        <v>111</v>
      </c>
      <c r="G1891" s="132" t="s">
        <v>736</v>
      </c>
      <c r="H1891" s="132">
        <v>24</v>
      </c>
      <c r="I1891" s="132" t="s">
        <v>737</v>
      </c>
      <c r="J1891" s="132">
        <v>611.52</v>
      </c>
    </row>
    <row r="1892" spans="1:10" ht="18" hidden="1" customHeight="1" x14ac:dyDescent="0.3">
      <c r="A1892" s="120" t="s">
        <v>111</v>
      </c>
      <c r="B1892" s="120" t="s">
        <v>111</v>
      </c>
      <c r="C1892" s="120" t="s">
        <v>111</v>
      </c>
      <c r="D1892" s="120" t="s">
        <v>111</v>
      </c>
      <c r="E1892" s="120" t="s">
        <v>111</v>
      </c>
      <c r="F1892" s="120" t="s">
        <v>111</v>
      </c>
      <c r="G1892" s="120" t="s">
        <v>111</v>
      </c>
      <c r="H1892" s="120" t="s">
        <v>111</v>
      </c>
      <c r="I1892" s="120" t="s">
        <v>111</v>
      </c>
      <c r="J1892" s="120" t="s">
        <v>111</v>
      </c>
    </row>
    <row r="1893" spans="1:10" ht="36" hidden="1" customHeight="1" x14ac:dyDescent="0.3">
      <c r="A1893" s="101" t="s">
        <v>595</v>
      </c>
      <c r="B1893" s="102" t="s">
        <v>111</v>
      </c>
      <c r="C1893" s="102" t="s">
        <v>111</v>
      </c>
      <c r="D1893" s="102" t="s">
        <v>596</v>
      </c>
      <c r="E1893" s="102" t="s">
        <v>111</v>
      </c>
      <c r="F1893" s="209" t="s">
        <v>111</v>
      </c>
      <c r="G1893" s="210"/>
      <c r="H1893" s="102" t="s">
        <v>111</v>
      </c>
      <c r="I1893" s="102" t="s">
        <v>111</v>
      </c>
      <c r="J1893" s="107">
        <v>7818.9</v>
      </c>
    </row>
    <row r="1894" spans="1:10" ht="24" hidden="1" customHeight="1" x14ac:dyDescent="0.3">
      <c r="A1894" s="113" t="s">
        <v>597</v>
      </c>
      <c r="B1894" s="114" t="s">
        <v>140</v>
      </c>
      <c r="C1894" s="114" t="s">
        <v>141</v>
      </c>
      <c r="D1894" s="114" t="s">
        <v>10</v>
      </c>
      <c r="E1894" s="211" t="s">
        <v>715</v>
      </c>
      <c r="F1894" s="212"/>
      <c r="G1894" s="114" t="s">
        <v>142</v>
      </c>
      <c r="H1894" s="114" t="s">
        <v>143</v>
      </c>
      <c r="I1894" s="114" t="s">
        <v>144</v>
      </c>
      <c r="J1894" s="114" t="s">
        <v>11</v>
      </c>
    </row>
    <row r="1895" spans="1:10" ht="24" customHeight="1" x14ac:dyDescent="0.3">
      <c r="A1895" s="108" t="s">
        <v>716</v>
      </c>
      <c r="B1895" s="109">
        <v>59800</v>
      </c>
      <c r="C1895" s="109" t="s">
        <v>154</v>
      </c>
      <c r="D1895" s="109" t="s">
        <v>598</v>
      </c>
      <c r="E1895" s="213" t="s">
        <v>1136</v>
      </c>
      <c r="F1895" s="214"/>
      <c r="G1895" s="109" t="s">
        <v>152</v>
      </c>
      <c r="H1895" s="109">
        <v>1</v>
      </c>
      <c r="I1895" s="109">
        <v>13.71</v>
      </c>
      <c r="J1895" s="109">
        <v>13.71</v>
      </c>
    </row>
    <row r="1896" spans="1:10" ht="36" hidden="1" customHeight="1" x14ac:dyDescent="0.3">
      <c r="A1896" s="117" t="s">
        <v>718</v>
      </c>
      <c r="B1896" s="118">
        <v>88247</v>
      </c>
      <c r="C1896" s="118" t="s">
        <v>158</v>
      </c>
      <c r="D1896" s="118" t="s">
        <v>728</v>
      </c>
      <c r="E1896" s="206" t="s">
        <v>720</v>
      </c>
      <c r="F1896" s="207"/>
      <c r="G1896" s="118" t="s">
        <v>721</v>
      </c>
      <c r="H1896" s="118">
        <v>0.24</v>
      </c>
      <c r="I1896" s="118">
        <v>22.2</v>
      </c>
      <c r="J1896" s="118">
        <v>5.32</v>
      </c>
    </row>
    <row r="1897" spans="1:10" ht="14.25" hidden="1" customHeight="1" x14ac:dyDescent="0.3">
      <c r="A1897" s="117" t="s">
        <v>718</v>
      </c>
      <c r="B1897" s="118">
        <v>88264</v>
      </c>
      <c r="C1897" s="118" t="s">
        <v>158</v>
      </c>
      <c r="D1897" s="118" t="s">
        <v>723</v>
      </c>
      <c r="E1897" s="206" t="s">
        <v>720</v>
      </c>
      <c r="F1897" s="207"/>
      <c r="G1897" s="118" t="s">
        <v>721</v>
      </c>
      <c r="H1897" s="118">
        <v>0.24</v>
      </c>
      <c r="I1897" s="118">
        <v>26.14</v>
      </c>
      <c r="J1897" s="118">
        <v>6.27</v>
      </c>
    </row>
    <row r="1898" spans="1:10" ht="14.25" customHeight="1" x14ac:dyDescent="0.3">
      <c r="A1898" s="122" t="s">
        <v>739</v>
      </c>
      <c r="B1898" s="123">
        <v>4979</v>
      </c>
      <c r="C1898" s="123" t="s">
        <v>154</v>
      </c>
      <c r="D1898" s="123" t="s">
        <v>1137</v>
      </c>
      <c r="E1898" s="215" t="s">
        <v>783</v>
      </c>
      <c r="F1898" s="216"/>
      <c r="G1898" s="123" t="s">
        <v>152</v>
      </c>
      <c r="H1898" s="123">
        <v>1</v>
      </c>
      <c r="I1898" s="123">
        <v>2.12</v>
      </c>
      <c r="J1898" s="123">
        <v>2.12</v>
      </c>
    </row>
    <row r="1899" spans="1:10" ht="30" hidden="1" customHeight="1" x14ac:dyDescent="0.3">
      <c r="A1899" s="142" t="s">
        <v>111</v>
      </c>
      <c r="B1899" s="142" t="s">
        <v>111</v>
      </c>
      <c r="C1899" s="142" t="s">
        <v>111</v>
      </c>
      <c r="D1899" s="142" t="s">
        <v>111</v>
      </c>
      <c r="E1899" s="142" t="s">
        <v>731</v>
      </c>
      <c r="F1899" s="142">
        <v>8.89</v>
      </c>
      <c r="G1899" s="142" t="s">
        <v>732</v>
      </c>
      <c r="H1899" s="142">
        <v>0</v>
      </c>
      <c r="I1899" s="142" t="s">
        <v>733</v>
      </c>
      <c r="J1899" s="142">
        <v>8.89</v>
      </c>
    </row>
    <row r="1900" spans="1:10" ht="1.1499999999999999" hidden="1" customHeight="1" x14ac:dyDescent="0.3">
      <c r="A1900" s="142" t="s">
        <v>111</v>
      </c>
      <c r="B1900" s="142" t="s">
        <v>111</v>
      </c>
      <c r="C1900" s="142" t="s">
        <v>111</v>
      </c>
      <c r="D1900" s="142" t="s">
        <v>111</v>
      </c>
      <c r="E1900" s="142" t="s">
        <v>734</v>
      </c>
      <c r="F1900" s="142">
        <v>3.22</v>
      </c>
      <c r="G1900" s="142" t="s">
        <v>111</v>
      </c>
      <c r="H1900" s="208" t="s">
        <v>735</v>
      </c>
      <c r="I1900" s="208"/>
      <c r="J1900" s="142">
        <v>16.93</v>
      </c>
    </row>
    <row r="1901" spans="1:10" ht="18" hidden="1" customHeight="1" x14ac:dyDescent="0.3">
      <c r="A1901" s="132" t="s">
        <v>111</v>
      </c>
      <c r="B1901" s="132" t="s">
        <v>111</v>
      </c>
      <c r="C1901" s="132" t="s">
        <v>111</v>
      </c>
      <c r="D1901" s="132" t="s">
        <v>111</v>
      </c>
      <c r="E1901" s="132" t="s">
        <v>111</v>
      </c>
      <c r="F1901" s="132" t="s">
        <v>111</v>
      </c>
      <c r="G1901" s="132" t="s">
        <v>736</v>
      </c>
      <c r="H1901" s="132">
        <v>49</v>
      </c>
      <c r="I1901" s="132" t="s">
        <v>737</v>
      </c>
      <c r="J1901" s="132">
        <v>829.57</v>
      </c>
    </row>
    <row r="1902" spans="1:10" ht="48" hidden="1" customHeight="1" x14ac:dyDescent="0.3">
      <c r="A1902" s="120" t="s">
        <v>111</v>
      </c>
      <c r="B1902" s="120" t="s">
        <v>111</v>
      </c>
      <c r="C1902" s="120" t="s">
        <v>111</v>
      </c>
      <c r="D1902" s="120" t="s">
        <v>111</v>
      </c>
      <c r="E1902" s="120" t="s">
        <v>111</v>
      </c>
      <c r="F1902" s="120" t="s">
        <v>111</v>
      </c>
      <c r="G1902" s="120" t="s">
        <v>111</v>
      </c>
      <c r="H1902" s="120" t="s">
        <v>111</v>
      </c>
      <c r="I1902" s="120" t="s">
        <v>111</v>
      </c>
      <c r="J1902" s="120" t="s">
        <v>111</v>
      </c>
    </row>
    <row r="1903" spans="1:10" ht="24" hidden="1" customHeight="1" x14ac:dyDescent="0.3">
      <c r="A1903" s="121" t="s">
        <v>599</v>
      </c>
      <c r="B1903" s="115" t="s">
        <v>140</v>
      </c>
      <c r="C1903" s="115" t="s">
        <v>141</v>
      </c>
      <c r="D1903" s="115" t="s">
        <v>10</v>
      </c>
      <c r="E1903" s="211" t="s">
        <v>715</v>
      </c>
      <c r="F1903" s="212"/>
      <c r="G1903" s="115" t="s">
        <v>142</v>
      </c>
      <c r="H1903" s="115" t="s">
        <v>143</v>
      </c>
      <c r="I1903" s="115" t="s">
        <v>144</v>
      </c>
      <c r="J1903" s="115" t="s">
        <v>11</v>
      </c>
    </row>
    <row r="1904" spans="1:10" ht="24" hidden="1" customHeight="1" x14ac:dyDescent="0.3">
      <c r="A1904" s="108" t="s">
        <v>716</v>
      </c>
      <c r="B1904" s="109">
        <v>95801</v>
      </c>
      <c r="C1904" s="109" t="s">
        <v>158</v>
      </c>
      <c r="D1904" s="109" t="s">
        <v>600</v>
      </c>
      <c r="E1904" s="213" t="s">
        <v>745</v>
      </c>
      <c r="F1904" s="214"/>
      <c r="G1904" s="109" t="s">
        <v>152</v>
      </c>
      <c r="H1904" s="109">
        <v>1</v>
      </c>
      <c r="I1904" s="109">
        <v>35.270000000000003</v>
      </c>
      <c r="J1904" s="109">
        <v>35.270000000000003</v>
      </c>
    </row>
    <row r="1905" spans="1:10" ht="36" hidden="1" customHeight="1" x14ac:dyDescent="0.3">
      <c r="A1905" s="117" t="s">
        <v>718</v>
      </c>
      <c r="B1905" s="118">
        <v>88247</v>
      </c>
      <c r="C1905" s="118" t="s">
        <v>158</v>
      </c>
      <c r="D1905" s="118" t="s">
        <v>728</v>
      </c>
      <c r="E1905" s="206" t="s">
        <v>720</v>
      </c>
      <c r="F1905" s="207"/>
      <c r="G1905" s="118" t="s">
        <v>721</v>
      </c>
      <c r="H1905" s="118">
        <v>0.40079999999999999</v>
      </c>
      <c r="I1905" s="118">
        <v>22.2</v>
      </c>
      <c r="J1905" s="118">
        <v>8.89</v>
      </c>
    </row>
    <row r="1906" spans="1:10" ht="14.25" hidden="1" customHeight="1" x14ac:dyDescent="0.3">
      <c r="A1906" s="117" t="s">
        <v>718</v>
      </c>
      <c r="B1906" s="118">
        <v>88264</v>
      </c>
      <c r="C1906" s="118" t="s">
        <v>158</v>
      </c>
      <c r="D1906" s="118" t="s">
        <v>723</v>
      </c>
      <c r="E1906" s="206" t="s">
        <v>720</v>
      </c>
      <c r="F1906" s="207"/>
      <c r="G1906" s="118" t="s">
        <v>721</v>
      </c>
      <c r="H1906" s="118">
        <v>0.40079999999999999</v>
      </c>
      <c r="I1906" s="118">
        <v>26.14</v>
      </c>
      <c r="J1906" s="118">
        <v>10.47</v>
      </c>
    </row>
    <row r="1907" spans="1:10" ht="14.25" hidden="1" customHeight="1" x14ac:dyDescent="0.3">
      <c r="A1907" s="122" t="s">
        <v>739</v>
      </c>
      <c r="B1907" s="123">
        <v>2580</v>
      </c>
      <c r="C1907" s="123" t="s">
        <v>158</v>
      </c>
      <c r="D1907" s="123" t="s">
        <v>1138</v>
      </c>
      <c r="E1907" s="215" t="s">
        <v>783</v>
      </c>
      <c r="F1907" s="216"/>
      <c r="G1907" s="123" t="s">
        <v>152</v>
      </c>
      <c r="H1907" s="123">
        <v>1</v>
      </c>
      <c r="I1907" s="123">
        <v>15.67</v>
      </c>
      <c r="J1907" s="123">
        <v>15.67</v>
      </c>
    </row>
    <row r="1908" spans="1:10" ht="30" hidden="1" customHeight="1" x14ac:dyDescent="0.3">
      <c r="A1908" s="122" t="s">
        <v>739</v>
      </c>
      <c r="B1908" s="123">
        <v>11950</v>
      </c>
      <c r="C1908" s="123" t="s">
        <v>158</v>
      </c>
      <c r="D1908" s="123" t="s">
        <v>1139</v>
      </c>
      <c r="E1908" s="215" t="s">
        <v>783</v>
      </c>
      <c r="F1908" s="216"/>
      <c r="G1908" s="123" t="s">
        <v>152</v>
      </c>
      <c r="H1908" s="123">
        <v>2</v>
      </c>
      <c r="I1908" s="123">
        <v>0.12</v>
      </c>
      <c r="J1908" s="123">
        <v>0.24</v>
      </c>
    </row>
    <row r="1909" spans="1:10" ht="1.1499999999999999" hidden="1" customHeight="1" x14ac:dyDescent="0.3">
      <c r="A1909" s="142" t="s">
        <v>111</v>
      </c>
      <c r="B1909" s="142" t="s">
        <v>111</v>
      </c>
      <c r="C1909" s="142" t="s">
        <v>111</v>
      </c>
      <c r="D1909" s="142" t="s">
        <v>111</v>
      </c>
      <c r="E1909" s="142" t="s">
        <v>731</v>
      </c>
      <c r="F1909" s="142">
        <v>14.86</v>
      </c>
      <c r="G1909" s="142" t="s">
        <v>732</v>
      </c>
      <c r="H1909" s="142">
        <v>0</v>
      </c>
      <c r="I1909" s="142" t="s">
        <v>733</v>
      </c>
      <c r="J1909" s="142">
        <v>14.86</v>
      </c>
    </row>
    <row r="1910" spans="1:10" ht="18" hidden="1" customHeight="1" x14ac:dyDescent="0.3">
      <c r="A1910" s="142" t="s">
        <v>111</v>
      </c>
      <c r="B1910" s="142" t="s">
        <v>111</v>
      </c>
      <c r="C1910" s="142" t="s">
        <v>111</v>
      </c>
      <c r="D1910" s="142" t="s">
        <v>111</v>
      </c>
      <c r="E1910" s="142" t="s">
        <v>734</v>
      </c>
      <c r="F1910" s="142">
        <v>8.3000000000000007</v>
      </c>
      <c r="G1910" s="142" t="s">
        <v>111</v>
      </c>
      <c r="H1910" s="208" t="s">
        <v>735</v>
      </c>
      <c r="I1910" s="208"/>
      <c r="J1910" s="142">
        <v>43.57</v>
      </c>
    </row>
    <row r="1911" spans="1:10" ht="36" hidden="1" customHeight="1" x14ac:dyDescent="0.3">
      <c r="A1911" s="132" t="s">
        <v>111</v>
      </c>
      <c r="B1911" s="132" t="s">
        <v>111</v>
      </c>
      <c r="C1911" s="132" t="s">
        <v>111</v>
      </c>
      <c r="D1911" s="132" t="s">
        <v>111</v>
      </c>
      <c r="E1911" s="132" t="s">
        <v>111</v>
      </c>
      <c r="F1911" s="132" t="s">
        <v>111</v>
      </c>
      <c r="G1911" s="132" t="s">
        <v>736</v>
      </c>
      <c r="H1911" s="132">
        <v>84</v>
      </c>
      <c r="I1911" s="132" t="s">
        <v>737</v>
      </c>
      <c r="J1911" s="133">
        <v>3659.88</v>
      </c>
    </row>
    <row r="1912" spans="1:10" ht="24" hidden="1" customHeight="1" x14ac:dyDescent="0.3">
      <c r="A1912" s="120" t="s">
        <v>111</v>
      </c>
      <c r="B1912" s="120" t="s">
        <v>111</v>
      </c>
      <c r="C1912" s="120" t="s">
        <v>111</v>
      </c>
      <c r="D1912" s="120" t="s">
        <v>111</v>
      </c>
      <c r="E1912" s="120" t="s">
        <v>111</v>
      </c>
      <c r="F1912" s="120" t="s">
        <v>111</v>
      </c>
      <c r="G1912" s="120" t="s">
        <v>111</v>
      </c>
      <c r="H1912" s="120" t="s">
        <v>111</v>
      </c>
      <c r="I1912" s="120" t="s">
        <v>111</v>
      </c>
      <c r="J1912" s="120" t="s">
        <v>111</v>
      </c>
    </row>
    <row r="1913" spans="1:10" ht="24" hidden="1" customHeight="1" x14ac:dyDescent="0.3">
      <c r="A1913" s="121" t="s">
        <v>601</v>
      </c>
      <c r="B1913" s="115" t="s">
        <v>140</v>
      </c>
      <c r="C1913" s="115" t="s">
        <v>141</v>
      </c>
      <c r="D1913" s="115" t="s">
        <v>10</v>
      </c>
      <c r="E1913" s="211" t="s">
        <v>715</v>
      </c>
      <c r="F1913" s="212"/>
      <c r="G1913" s="115" t="s">
        <v>142</v>
      </c>
      <c r="H1913" s="115" t="s">
        <v>143</v>
      </c>
      <c r="I1913" s="115" t="s">
        <v>144</v>
      </c>
      <c r="J1913" s="115" t="s">
        <v>11</v>
      </c>
    </row>
    <row r="1914" spans="1:10" ht="24" hidden="1" customHeight="1" x14ac:dyDescent="0.3">
      <c r="A1914" s="108" t="s">
        <v>716</v>
      </c>
      <c r="B1914" s="109" t="s">
        <v>602</v>
      </c>
      <c r="C1914" s="109" t="s">
        <v>150</v>
      </c>
      <c r="D1914" s="109" t="s">
        <v>603</v>
      </c>
      <c r="E1914" s="213" t="s">
        <v>745</v>
      </c>
      <c r="F1914" s="214"/>
      <c r="G1914" s="109" t="s">
        <v>152</v>
      </c>
      <c r="H1914" s="109">
        <v>1</v>
      </c>
      <c r="I1914" s="109">
        <v>42.22</v>
      </c>
      <c r="J1914" s="109">
        <v>42.22</v>
      </c>
    </row>
    <row r="1915" spans="1:10" ht="38.25" hidden="1" customHeight="1" x14ac:dyDescent="0.3">
      <c r="A1915" s="117" t="s">
        <v>718</v>
      </c>
      <c r="B1915" s="118">
        <v>88247</v>
      </c>
      <c r="C1915" s="118" t="s">
        <v>158</v>
      </c>
      <c r="D1915" s="118" t="s">
        <v>728</v>
      </c>
      <c r="E1915" s="206" t="s">
        <v>720</v>
      </c>
      <c r="F1915" s="207"/>
      <c r="G1915" s="118" t="s">
        <v>721</v>
      </c>
      <c r="H1915" s="118">
        <v>0.49669999999999997</v>
      </c>
      <c r="I1915" s="118">
        <v>22.2</v>
      </c>
      <c r="J1915" s="118">
        <v>11.02</v>
      </c>
    </row>
    <row r="1916" spans="1:10" ht="14.25" hidden="1" customHeight="1" x14ac:dyDescent="0.3">
      <c r="A1916" s="117" t="s">
        <v>718</v>
      </c>
      <c r="B1916" s="118">
        <v>88264</v>
      </c>
      <c r="C1916" s="118" t="s">
        <v>158</v>
      </c>
      <c r="D1916" s="118" t="s">
        <v>723</v>
      </c>
      <c r="E1916" s="206" t="s">
        <v>720</v>
      </c>
      <c r="F1916" s="207"/>
      <c r="G1916" s="118" t="s">
        <v>721</v>
      </c>
      <c r="H1916" s="118">
        <v>0.49669999999999997</v>
      </c>
      <c r="I1916" s="118">
        <v>26.14</v>
      </c>
      <c r="J1916" s="118">
        <v>12.98</v>
      </c>
    </row>
    <row r="1917" spans="1:10" ht="30" hidden="1" customHeight="1" x14ac:dyDescent="0.3">
      <c r="A1917" s="122" t="s">
        <v>739</v>
      </c>
      <c r="B1917" s="123">
        <v>5584</v>
      </c>
      <c r="C1917" s="123" t="s">
        <v>150</v>
      </c>
      <c r="D1917" s="123" t="s">
        <v>1140</v>
      </c>
      <c r="E1917" s="215" t="s">
        <v>783</v>
      </c>
      <c r="F1917" s="216"/>
      <c r="G1917" s="123" t="s">
        <v>152</v>
      </c>
      <c r="H1917" s="123">
        <v>1</v>
      </c>
      <c r="I1917" s="123">
        <v>18.100000000000001</v>
      </c>
      <c r="J1917" s="123">
        <v>18.100000000000001</v>
      </c>
    </row>
    <row r="1918" spans="1:10" ht="1.1499999999999999" hidden="1" customHeight="1" x14ac:dyDescent="0.3">
      <c r="A1918" s="122" t="s">
        <v>739</v>
      </c>
      <c r="B1918" s="123">
        <v>11950</v>
      </c>
      <c r="C1918" s="123" t="s">
        <v>158</v>
      </c>
      <c r="D1918" s="123" t="s">
        <v>1139</v>
      </c>
      <c r="E1918" s="215" t="s">
        <v>783</v>
      </c>
      <c r="F1918" s="216"/>
      <c r="G1918" s="123" t="s">
        <v>152</v>
      </c>
      <c r="H1918" s="123">
        <v>1</v>
      </c>
      <c r="I1918" s="123">
        <v>0.12</v>
      </c>
      <c r="J1918" s="123">
        <v>0.12</v>
      </c>
    </row>
    <row r="1919" spans="1:10" ht="24" hidden="1" customHeight="1" x14ac:dyDescent="0.3">
      <c r="A1919" s="142" t="s">
        <v>111</v>
      </c>
      <c r="B1919" s="142" t="s">
        <v>111</v>
      </c>
      <c r="C1919" s="142" t="s">
        <v>111</v>
      </c>
      <c r="D1919" s="142" t="s">
        <v>111</v>
      </c>
      <c r="E1919" s="142" t="s">
        <v>731</v>
      </c>
      <c r="F1919" s="142">
        <v>18.420000000000002</v>
      </c>
      <c r="G1919" s="142" t="s">
        <v>732</v>
      </c>
      <c r="H1919" s="142">
        <v>0</v>
      </c>
      <c r="I1919" s="142" t="s">
        <v>733</v>
      </c>
      <c r="J1919" s="142">
        <v>18.420000000000002</v>
      </c>
    </row>
    <row r="1920" spans="1:10" ht="18" hidden="1" customHeight="1" x14ac:dyDescent="0.3">
      <c r="A1920" s="142" t="s">
        <v>111</v>
      </c>
      <c r="B1920" s="142" t="s">
        <v>111</v>
      </c>
      <c r="C1920" s="142" t="s">
        <v>111</v>
      </c>
      <c r="D1920" s="142" t="s">
        <v>111</v>
      </c>
      <c r="E1920" s="142" t="s">
        <v>734</v>
      </c>
      <c r="F1920" s="142">
        <v>9.93</v>
      </c>
      <c r="G1920" s="142" t="s">
        <v>111</v>
      </c>
      <c r="H1920" s="208" t="s">
        <v>735</v>
      </c>
      <c r="I1920" s="208"/>
      <c r="J1920" s="142">
        <v>52.15</v>
      </c>
    </row>
    <row r="1921" spans="1:10" ht="36" hidden="1" customHeight="1" x14ac:dyDescent="0.3">
      <c r="A1921" s="132" t="s">
        <v>111</v>
      </c>
      <c r="B1921" s="132" t="s">
        <v>111</v>
      </c>
      <c r="C1921" s="132" t="s">
        <v>111</v>
      </c>
      <c r="D1921" s="132" t="s">
        <v>111</v>
      </c>
      <c r="E1921" s="132" t="s">
        <v>111</v>
      </c>
      <c r="F1921" s="132" t="s">
        <v>111</v>
      </c>
      <c r="G1921" s="132" t="s">
        <v>736</v>
      </c>
      <c r="H1921" s="132">
        <v>57</v>
      </c>
      <c r="I1921" s="132" t="s">
        <v>737</v>
      </c>
      <c r="J1921" s="133">
        <v>2972.55</v>
      </c>
    </row>
    <row r="1922" spans="1:10" ht="36" hidden="1" customHeight="1" x14ac:dyDescent="0.3">
      <c r="A1922" s="120" t="s">
        <v>111</v>
      </c>
      <c r="B1922" s="120" t="s">
        <v>111</v>
      </c>
      <c r="C1922" s="120" t="s">
        <v>111</v>
      </c>
      <c r="D1922" s="120" t="s">
        <v>111</v>
      </c>
      <c r="E1922" s="120" t="s">
        <v>111</v>
      </c>
      <c r="F1922" s="120" t="s">
        <v>111</v>
      </c>
      <c r="G1922" s="120" t="s">
        <v>111</v>
      </c>
      <c r="H1922" s="120" t="s">
        <v>111</v>
      </c>
      <c r="I1922" s="120" t="s">
        <v>111</v>
      </c>
      <c r="J1922" s="120" t="s">
        <v>111</v>
      </c>
    </row>
    <row r="1923" spans="1:10" ht="36" hidden="1" customHeight="1" x14ac:dyDescent="0.3">
      <c r="A1923" s="121" t="s">
        <v>604</v>
      </c>
      <c r="B1923" s="115" t="s">
        <v>140</v>
      </c>
      <c r="C1923" s="115" t="s">
        <v>141</v>
      </c>
      <c r="D1923" s="115" t="s">
        <v>10</v>
      </c>
      <c r="E1923" s="211" t="s">
        <v>715</v>
      </c>
      <c r="F1923" s="212"/>
      <c r="G1923" s="115" t="s">
        <v>142</v>
      </c>
      <c r="H1923" s="115" t="s">
        <v>143</v>
      </c>
      <c r="I1923" s="115" t="s">
        <v>144</v>
      </c>
      <c r="J1923" s="115" t="s">
        <v>11</v>
      </c>
    </row>
    <row r="1924" spans="1:10" ht="14.25" hidden="1" customHeight="1" x14ac:dyDescent="0.3">
      <c r="A1924" s="108" t="s">
        <v>716</v>
      </c>
      <c r="B1924" s="109" t="s">
        <v>605</v>
      </c>
      <c r="C1924" s="109" t="s">
        <v>150</v>
      </c>
      <c r="D1924" s="109" t="s">
        <v>606</v>
      </c>
      <c r="E1924" s="213">
        <v>61</v>
      </c>
      <c r="F1924" s="214"/>
      <c r="G1924" s="109" t="s">
        <v>152</v>
      </c>
      <c r="H1924" s="109">
        <v>1</v>
      </c>
      <c r="I1924" s="109">
        <v>144.44999999999999</v>
      </c>
      <c r="J1924" s="109">
        <v>144.44999999999999</v>
      </c>
    </row>
    <row r="1925" spans="1:10" ht="14.25" hidden="1" customHeight="1" x14ac:dyDescent="0.3">
      <c r="A1925" s="117" t="s">
        <v>718</v>
      </c>
      <c r="B1925" s="118">
        <v>88264</v>
      </c>
      <c r="C1925" s="118" t="s">
        <v>158</v>
      </c>
      <c r="D1925" s="118" t="s">
        <v>723</v>
      </c>
      <c r="E1925" s="206" t="s">
        <v>720</v>
      </c>
      <c r="F1925" s="207"/>
      <c r="G1925" s="118" t="s">
        <v>721</v>
      </c>
      <c r="H1925" s="118">
        <v>0.60699999999999998</v>
      </c>
      <c r="I1925" s="118">
        <v>26.14</v>
      </c>
      <c r="J1925" s="118">
        <v>15.86</v>
      </c>
    </row>
    <row r="1926" spans="1:10" ht="30" hidden="1" customHeight="1" x14ac:dyDescent="0.3">
      <c r="A1926" s="117" t="s">
        <v>718</v>
      </c>
      <c r="B1926" s="118">
        <v>88247</v>
      </c>
      <c r="C1926" s="118" t="s">
        <v>158</v>
      </c>
      <c r="D1926" s="118" t="s">
        <v>728</v>
      </c>
      <c r="E1926" s="206" t="s">
        <v>720</v>
      </c>
      <c r="F1926" s="207"/>
      <c r="G1926" s="118" t="s">
        <v>721</v>
      </c>
      <c r="H1926" s="118">
        <v>0.60699999999999998</v>
      </c>
      <c r="I1926" s="118">
        <v>22.2</v>
      </c>
      <c r="J1926" s="118">
        <v>13.47</v>
      </c>
    </row>
    <row r="1927" spans="1:10" ht="1.1499999999999999" hidden="1" customHeight="1" x14ac:dyDescent="0.3">
      <c r="A1927" s="122" t="s">
        <v>739</v>
      </c>
      <c r="B1927" s="123">
        <v>2346</v>
      </c>
      <c r="C1927" s="123" t="s">
        <v>150</v>
      </c>
      <c r="D1927" s="123" t="s">
        <v>1141</v>
      </c>
      <c r="E1927" s="215" t="s">
        <v>783</v>
      </c>
      <c r="F1927" s="216"/>
      <c r="G1927" s="123" t="s">
        <v>543</v>
      </c>
      <c r="H1927" s="123">
        <v>1</v>
      </c>
      <c r="I1927" s="123">
        <v>115.12</v>
      </c>
      <c r="J1927" s="123">
        <v>115.12</v>
      </c>
    </row>
    <row r="1928" spans="1:10" ht="18" hidden="1" customHeight="1" x14ac:dyDescent="0.3">
      <c r="A1928" s="142" t="s">
        <v>111</v>
      </c>
      <c r="B1928" s="142" t="s">
        <v>111</v>
      </c>
      <c r="C1928" s="142" t="s">
        <v>111</v>
      </c>
      <c r="D1928" s="142" t="s">
        <v>111</v>
      </c>
      <c r="E1928" s="142" t="s">
        <v>731</v>
      </c>
      <c r="F1928" s="142">
        <v>22.51</v>
      </c>
      <c r="G1928" s="142" t="s">
        <v>732</v>
      </c>
      <c r="H1928" s="142">
        <v>0</v>
      </c>
      <c r="I1928" s="142" t="s">
        <v>733</v>
      </c>
      <c r="J1928" s="142">
        <v>22.51</v>
      </c>
    </row>
    <row r="1929" spans="1:10" ht="24" hidden="1" customHeight="1" x14ac:dyDescent="0.3">
      <c r="A1929" s="142" t="s">
        <v>111</v>
      </c>
      <c r="B1929" s="142" t="s">
        <v>111</v>
      </c>
      <c r="C1929" s="142" t="s">
        <v>111</v>
      </c>
      <c r="D1929" s="142" t="s">
        <v>111</v>
      </c>
      <c r="E1929" s="142" t="s">
        <v>734</v>
      </c>
      <c r="F1929" s="142">
        <v>34</v>
      </c>
      <c r="G1929" s="142" t="s">
        <v>111</v>
      </c>
      <c r="H1929" s="208" t="s">
        <v>735</v>
      </c>
      <c r="I1929" s="208"/>
      <c r="J1929" s="142">
        <v>178.45</v>
      </c>
    </row>
    <row r="1930" spans="1:10" ht="36" hidden="1" customHeight="1" x14ac:dyDescent="0.3">
      <c r="A1930" s="132" t="s">
        <v>111</v>
      </c>
      <c r="B1930" s="132" t="s">
        <v>111</v>
      </c>
      <c r="C1930" s="132" t="s">
        <v>111</v>
      </c>
      <c r="D1930" s="132" t="s">
        <v>111</v>
      </c>
      <c r="E1930" s="132" t="s">
        <v>111</v>
      </c>
      <c r="F1930" s="132" t="s">
        <v>111</v>
      </c>
      <c r="G1930" s="132" t="s">
        <v>736</v>
      </c>
      <c r="H1930" s="132">
        <v>2</v>
      </c>
      <c r="I1930" s="132" t="s">
        <v>737</v>
      </c>
      <c r="J1930" s="132">
        <v>356.9</v>
      </c>
    </row>
    <row r="1931" spans="1:10" ht="24" hidden="1" customHeight="1" x14ac:dyDescent="0.3">
      <c r="A1931" s="120" t="s">
        <v>111</v>
      </c>
      <c r="B1931" s="120" t="s">
        <v>111</v>
      </c>
      <c r="C1931" s="120" t="s">
        <v>111</v>
      </c>
      <c r="D1931" s="120" t="s">
        <v>111</v>
      </c>
      <c r="E1931" s="120" t="s">
        <v>111</v>
      </c>
      <c r="F1931" s="120" t="s">
        <v>111</v>
      </c>
      <c r="G1931" s="120" t="s">
        <v>111</v>
      </c>
      <c r="H1931" s="120" t="s">
        <v>111</v>
      </c>
      <c r="I1931" s="120" t="s">
        <v>111</v>
      </c>
      <c r="J1931" s="120" t="s">
        <v>111</v>
      </c>
    </row>
    <row r="1932" spans="1:10" ht="24" hidden="1" customHeight="1" x14ac:dyDescent="0.3">
      <c r="A1932" s="101" t="s">
        <v>607</v>
      </c>
      <c r="B1932" s="102" t="s">
        <v>111</v>
      </c>
      <c r="C1932" s="102" t="s">
        <v>111</v>
      </c>
      <c r="D1932" s="102" t="s">
        <v>608</v>
      </c>
      <c r="E1932" s="102" t="s">
        <v>111</v>
      </c>
      <c r="F1932" s="209" t="s">
        <v>111</v>
      </c>
      <c r="G1932" s="210"/>
      <c r="H1932" s="102" t="s">
        <v>111</v>
      </c>
      <c r="I1932" s="102" t="s">
        <v>111</v>
      </c>
      <c r="J1932" s="107">
        <v>17657</v>
      </c>
    </row>
    <row r="1933" spans="1:10" ht="24" hidden="1" customHeight="1" x14ac:dyDescent="0.3">
      <c r="A1933" s="113" t="s">
        <v>609</v>
      </c>
      <c r="B1933" s="114" t="s">
        <v>140</v>
      </c>
      <c r="C1933" s="114" t="s">
        <v>141</v>
      </c>
      <c r="D1933" s="114" t="s">
        <v>10</v>
      </c>
      <c r="E1933" s="211" t="s">
        <v>715</v>
      </c>
      <c r="F1933" s="212"/>
      <c r="G1933" s="114" t="s">
        <v>142</v>
      </c>
      <c r="H1933" s="114" t="s">
        <v>143</v>
      </c>
      <c r="I1933" s="114" t="s">
        <v>144</v>
      </c>
      <c r="J1933" s="114" t="s">
        <v>11</v>
      </c>
    </row>
    <row r="1934" spans="1:10" ht="14.25" hidden="1" customHeight="1" x14ac:dyDescent="0.3">
      <c r="A1934" s="108" t="s">
        <v>716</v>
      </c>
      <c r="B1934" s="109">
        <v>91926</v>
      </c>
      <c r="C1934" s="109" t="s">
        <v>158</v>
      </c>
      <c r="D1934" s="109" t="s">
        <v>610</v>
      </c>
      <c r="E1934" s="213" t="s">
        <v>745</v>
      </c>
      <c r="F1934" s="214"/>
      <c r="G1934" s="109" t="s">
        <v>265</v>
      </c>
      <c r="H1934" s="109">
        <v>1</v>
      </c>
      <c r="I1934" s="109">
        <v>3.76</v>
      </c>
      <c r="J1934" s="109">
        <v>3.76</v>
      </c>
    </row>
    <row r="1935" spans="1:10" ht="14.25" hidden="1" customHeight="1" x14ac:dyDescent="0.3">
      <c r="A1935" s="117" t="s">
        <v>718</v>
      </c>
      <c r="B1935" s="118">
        <v>88247</v>
      </c>
      <c r="C1935" s="118" t="s">
        <v>158</v>
      </c>
      <c r="D1935" s="118" t="s">
        <v>728</v>
      </c>
      <c r="E1935" s="206" t="s">
        <v>720</v>
      </c>
      <c r="F1935" s="207"/>
      <c r="G1935" s="118" t="s">
        <v>721</v>
      </c>
      <c r="H1935" s="118">
        <v>0.03</v>
      </c>
      <c r="I1935" s="118">
        <v>22.2</v>
      </c>
      <c r="J1935" s="118">
        <v>0.66</v>
      </c>
    </row>
    <row r="1936" spans="1:10" ht="30" hidden="1" customHeight="1" x14ac:dyDescent="0.3">
      <c r="A1936" s="117" t="s">
        <v>718</v>
      </c>
      <c r="B1936" s="118">
        <v>88264</v>
      </c>
      <c r="C1936" s="118" t="s">
        <v>158</v>
      </c>
      <c r="D1936" s="118" t="s">
        <v>723</v>
      </c>
      <c r="E1936" s="206" t="s">
        <v>720</v>
      </c>
      <c r="F1936" s="207"/>
      <c r="G1936" s="118" t="s">
        <v>721</v>
      </c>
      <c r="H1936" s="118">
        <v>0.03</v>
      </c>
      <c r="I1936" s="118">
        <v>26.14</v>
      </c>
      <c r="J1936" s="118">
        <v>0.78</v>
      </c>
    </row>
    <row r="1937" spans="1:10" ht="1.1499999999999999" hidden="1" customHeight="1" x14ac:dyDescent="0.3">
      <c r="A1937" s="122" t="s">
        <v>739</v>
      </c>
      <c r="B1937" s="123">
        <v>1014</v>
      </c>
      <c r="C1937" s="123" t="s">
        <v>158</v>
      </c>
      <c r="D1937" s="123" t="s">
        <v>1142</v>
      </c>
      <c r="E1937" s="215" t="s">
        <v>783</v>
      </c>
      <c r="F1937" s="216"/>
      <c r="G1937" s="123" t="s">
        <v>265</v>
      </c>
      <c r="H1937" s="123">
        <v>1.19</v>
      </c>
      <c r="I1937" s="123">
        <v>1.93</v>
      </c>
      <c r="J1937" s="123">
        <v>2.29</v>
      </c>
    </row>
    <row r="1938" spans="1:10" ht="24" hidden="1" customHeight="1" x14ac:dyDescent="0.3">
      <c r="A1938" s="122" t="s">
        <v>739</v>
      </c>
      <c r="B1938" s="123">
        <v>21127</v>
      </c>
      <c r="C1938" s="123" t="s">
        <v>158</v>
      </c>
      <c r="D1938" s="123" t="s">
        <v>1143</v>
      </c>
      <c r="E1938" s="215" t="s">
        <v>783</v>
      </c>
      <c r="F1938" s="216"/>
      <c r="G1938" s="123" t="s">
        <v>152</v>
      </c>
      <c r="H1938" s="123">
        <v>8.9999999999999993E-3</v>
      </c>
      <c r="I1938" s="123">
        <v>3.36</v>
      </c>
      <c r="J1938" s="123">
        <v>0.03</v>
      </c>
    </row>
    <row r="1939" spans="1:10" ht="18" hidden="1" customHeight="1" x14ac:dyDescent="0.3">
      <c r="A1939" s="142" t="s">
        <v>111</v>
      </c>
      <c r="B1939" s="142" t="s">
        <v>111</v>
      </c>
      <c r="C1939" s="142" t="s">
        <v>111</v>
      </c>
      <c r="D1939" s="142" t="s">
        <v>111</v>
      </c>
      <c r="E1939" s="142" t="s">
        <v>731</v>
      </c>
      <c r="F1939" s="142">
        <v>1.1000000000000001</v>
      </c>
      <c r="G1939" s="142" t="s">
        <v>732</v>
      </c>
      <c r="H1939" s="142">
        <v>0</v>
      </c>
      <c r="I1939" s="142" t="s">
        <v>733</v>
      </c>
      <c r="J1939" s="142">
        <v>1.1000000000000001</v>
      </c>
    </row>
    <row r="1940" spans="1:10" ht="36" hidden="1" customHeight="1" x14ac:dyDescent="0.3">
      <c r="A1940" s="142" t="s">
        <v>111</v>
      </c>
      <c r="B1940" s="142" t="s">
        <v>111</v>
      </c>
      <c r="C1940" s="142" t="s">
        <v>111</v>
      </c>
      <c r="D1940" s="142" t="s">
        <v>111</v>
      </c>
      <c r="E1940" s="142" t="s">
        <v>734</v>
      </c>
      <c r="F1940" s="142">
        <v>0.88</v>
      </c>
      <c r="G1940" s="142" t="s">
        <v>111</v>
      </c>
      <c r="H1940" s="208" t="s">
        <v>735</v>
      </c>
      <c r="I1940" s="208"/>
      <c r="J1940" s="142">
        <v>4.6399999999999997</v>
      </c>
    </row>
    <row r="1941" spans="1:10" ht="24" hidden="1" customHeight="1" x14ac:dyDescent="0.3">
      <c r="A1941" s="132" t="s">
        <v>111</v>
      </c>
      <c r="B1941" s="132" t="s">
        <v>111</v>
      </c>
      <c r="C1941" s="132" t="s">
        <v>111</v>
      </c>
      <c r="D1941" s="132" t="s">
        <v>111</v>
      </c>
      <c r="E1941" s="132" t="s">
        <v>111</v>
      </c>
      <c r="F1941" s="132" t="s">
        <v>111</v>
      </c>
      <c r="G1941" s="132" t="s">
        <v>736</v>
      </c>
      <c r="H1941" s="133">
        <v>3255</v>
      </c>
      <c r="I1941" s="132" t="s">
        <v>737</v>
      </c>
      <c r="J1941" s="133">
        <v>15103.2</v>
      </c>
    </row>
    <row r="1942" spans="1:10" ht="24" hidden="1" customHeight="1" x14ac:dyDescent="0.3">
      <c r="A1942" s="120" t="s">
        <v>111</v>
      </c>
      <c r="B1942" s="120" t="s">
        <v>111</v>
      </c>
      <c r="C1942" s="120" t="s">
        <v>111</v>
      </c>
      <c r="D1942" s="120" t="s">
        <v>111</v>
      </c>
      <c r="E1942" s="120" t="s">
        <v>111</v>
      </c>
      <c r="F1942" s="120" t="s">
        <v>111</v>
      </c>
      <c r="G1942" s="120" t="s">
        <v>111</v>
      </c>
      <c r="H1942" s="120" t="s">
        <v>111</v>
      </c>
      <c r="I1942" s="120" t="s">
        <v>111</v>
      </c>
      <c r="J1942" s="120" t="s">
        <v>111</v>
      </c>
    </row>
    <row r="1943" spans="1:10" ht="24" hidden="1" customHeight="1" x14ac:dyDescent="0.3">
      <c r="A1943" s="121" t="s">
        <v>611</v>
      </c>
      <c r="B1943" s="115" t="s">
        <v>140</v>
      </c>
      <c r="C1943" s="115" t="s">
        <v>141</v>
      </c>
      <c r="D1943" s="115" t="s">
        <v>10</v>
      </c>
      <c r="E1943" s="211" t="s">
        <v>715</v>
      </c>
      <c r="F1943" s="212"/>
      <c r="G1943" s="115" t="s">
        <v>142</v>
      </c>
      <c r="H1943" s="115" t="s">
        <v>143</v>
      </c>
      <c r="I1943" s="115" t="s">
        <v>144</v>
      </c>
      <c r="J1943" s="115" t="s">
        <v>11</v>
      </c>
    </row>
    <row r="1944" spans="1:10" ht="14.25" hidden="1" customHeight="1" x14ac:dyDescent="0.3">
      <c r="A1944" s="108" t="s">
        <v>716</v>
      </c>
      <c r="B1944" s="109">
        <v>91927</v>
      </c>
      <c r="C1944" s="109" t="s">
        <v>158</v>
      </c>
      <c r="D1944" s="109" t="s">
        <v>612</v>
      </c>
      <c r="E1944" s="213" t="s">
        <v>745</v>
      </c>
      <c r="F1944" s="214"/>
      <c r="G1944" s="109" t="s">
        <v>265</v>
      </c>
      <c r="H1944" s="109">
        <v>1</v>
      </c>
      <c r="I1944" s="109">
        <v>4.1900000000000004</v>
      </c>
      <c r="J1944" s="109">
        <v>4.1900000000000004</v>
      </c>
    </row>
    <row r="1945" spans="1:10" ht="14.25" hidden="1" customHeight="1" x14ac:dyDescent="0.3">
      <c r="A1945" s="117" t="s">
        <v>718</v>
      </c>
      <c r="B1945" s="118">
        <v>88247</v>
      </c>
      <c r="C1945" s="118" t="s">
        <v>158</v>
      </c>
      <c r="D1945" s="118" t="s">
        <v>728</v>
      </c>
      <c r="E1945" s="206" t="s">
        <v>720</v>
      </c>
      <c r="F1945" s="207"/>
      <c r="G1945" s="118" t="s">
        <v>721</v>
      </c>
      <c r="H1945" s="118">
        <v>0.03</v>
      </c>
      <c r="I1945" s="118">
        <v>22.2</v>
      </c>
      <c r="J1945" s="118">
        <v>0.66</v>
      </c>
    </row>
    <row r="1946" spans="1:10" ht="30" hidden="1" customHeight="1" x14ac:dyDescent="0.3">
      <c r="A1946" s="117" t="s">
        <v>718</v>
      </c>
      <c r="B1946" s="118">
        <v>88264</v>
      </c>
      <c r="C1946" s="118" t="s">
        <v>158</v>
      </c>
      <c r="D1946" s="118" t="s">
        <v>723</v>
      </c>
      <c r="E1946" s="206" t="s">
        <v>720</v>
      </c>
      <c r="F1946" s="207"/>
      <c r="G1946" s="118" t="s">
        <v>721</v>
      </c>
      <c r="H1946" s="118">
        <v>0.03</v>
      </c>
      <c r="I1946" s="118">
        <v>26.14</v>
      </c>
      <c r="J1946" s="118">
        <v>0.78</v>
      </c>
    </row>
    <row r="1947" spans="1:10" ht="1.1499999999999999" hidden="1" customHeight="1" x14ac:dyDescent="0.3">
      <c r="A1947" s="122" t="s">
        <v>739</v>
      </c>
      <c r="B1947" s="123">
        <v>1022</v>
      </c>
      <c r="C1947" s="123" t="s">
        <v>158</v>
      </c>
      <c r="D1947" s="123" t="s">
        <v>1144</v>
      </c>
      <c r="E1947" s="215" t="s">
        <v>783</v>
      </c>
      <c r="F1947" s="216"/>
      <c r="G1947" s="123" t="s">
        <v>265</v>
      </c>
      <c r="H1947" s="123">
        <v>1.19</v>
      </c>
      <c r="I1947" s="123">
        <v>2.29</v>
      </c>
      <c r="J1947" s="123">
        <v>2.72</v>
      </c>
    </row>
    <row r="1948" spans="1:10" ht="24" hidden="1" customHeight="1" x14ac:dyDescent="0.3">
      <c r="A1948" s="122" t="s">
        <v>739</v>
      </c>
      <c r="B1948" s="123">
        <v>21127</v>
      </c>
      <c r="C1948" s="123" t="s">
        <v>158</v>
      </c>
      <c r="D1948" s="123" t="s">
        <v>1143</v>
      </c>
      <c r="E1948" s="215" t="s">
        <v>783</v>
      </c>
      <c r="F1948" s="216"/>
      <c r="G1948" s="123" t="s">
        <v>152</v>
      </c>
      <c r="H1948" s="123">
        <v>8.9999999999999993E-3</v>
      </c>
      <c r="I1948" s="123">
        <v>3.36</v>
      </c>
      <c r="J1948" s="123">
        <v>0.03</v>
      </c>
    </row>
    <row r="1949" spans="1:10" ht="132" hidden="1" customHeight="1" x14ac:dyDescent="0.3">
      <c r="A1949" s="142" t="s">
        <v>111</v>
      </c>
      <c r="B1949" s="142" t="s">
        <v>111</v>
      </c>
      <c r="C1949" s="142" t="s">
        <v>111</v>
      </c>
      <c r="D1949" s="142" t="s">
        <v>111</v>
      </c>
      <c r="E1949" s="142" t="s">
        <v>731</v>
      </c>
      <c r="F1949" s="142">
        <v>1.1000000000000001</v>
      </c>
      <c r="G1949" s="142" t="s">
        <v>732</v>
      </c>
      <c r="H1949" s="142">
        <v>0</v>
      </c>
      <c r="I1949" s="142" t="s">
        <v>733</v>
      </c>
      <c r="J1949" s="142">
        <v>1.1000000000000001</v>
      </c>
    </row>
    <row r="1950" spans="1:10" ht="18" hidden="1" customHeight="1" x14ac:dyDescent="0.3">
      <c r="A1950" s="142" t="s">
        <v>111</v>
      </c>
      <c r="B1950" s="142" t="s">
        <v>111</v>
      </c>
      <c r="C1950" s="142" t="s">
        <v>111</v>
      </c>
      <c r="D1950" s="142" t="s">
        <v>111</v>
      </c>
      <c r="E1950" s="142" t="s">
        <v>734</v>
      </c>
      <c r="F1950" s="142">
        <v>0.98</v>
      </c>
      <c r="G1950" s="142" t="s">
        <v>111</v>
      </c>
      <c r="H1950" s="208" t="s">
        <v>735</v>
      </c>
      <c r="I1950" s="208"/>
      <c r="J1950" s="142">
        <v>5.17</v>
      </c>
    </row>
    <row r="1951" spans="1:10" ht="24" hidden="1" customHeight="1" x14ac:dyDescent="0.3">
      <c r="A1951" s="132" t="s">
        <v>111</v>
      </c>
      <c r="B1951" s="132" t="s">
        <v>111</v>
      </c>
      <c r="C1951" s="132" t="s">
        <v>111</v>
      </c>
      <c r="D1951" s="132" t="s">
        <v>111</v>
      </c>
      <c r="E1951" s="132" t="s">
        <v>111</v>
      </c>
      <c r="F1951" s="132" t="s">
        <v>111</v>
      </c>
      <c r="G1951" s="132" t="s">
        <v>736</v>
      </c>
      <c r="H1951" s="132">
        <v>260</v>
      </c>
      <c r="I1951" s="132" t="s">
        <v>737</v>
      </c>
      <c r="J1951" s="133">
        <v>1344.2</v>
      </c>
    </row>
    <row r="1952" spans="1:10" ht="24" hidden="1" customHeight="1" x14ac:dyDescent="0.3">
      <c r="A1952" s="120" t="s">
        <v>111</v>
      </c>
      <c r="B1952" s="120" t="s">
        <v>111</v>
      </c>
      <c r="C1952" s="120" t="s">
        <v>111</v>
      </c>
      <c r="D1952" s="120" t="s">
        <v>111</v>
      </c>
      <c r="E1952" s="120" t="s">
        <v>111</v>
      </c>
      <c r="F1952" s="120" t="s">
        <v>111</v>
      </c>
      <c r="G1952" s="120" t="s">
        <v>111</v>
      </c>
      <c r="H1952" s="120" t="s">
        <v>111</v>
      </c>
      <c r="I1952" s="120" t="s">
        <v>111</v>
      </c>
      <c r="J1952" s="120" t="s">
        <v>111</v>
      </c>
    </row>
    <row r="1953" spans="1:10" ht="24" hidden="1" customHeight="1" x14ac:dyDescent="0.3">
      <c r="A1953" s="121" t="s">
        <v>613</v>
      </c>
      <c r="B1953" s="115" t="s">
        <v>140</v>
      </c>
      <c r="C1953" s="115" t="s">
        <v>141</v>
      </c>
      <c r="D1953" s="115" t="s">
        <v>10</v>
      </c>
      <c r="E1953" s="211" t="s">
        <v>715</v>
      </c>
      <c r="F1953" s="212"/>
      <c r="G1953" s="115" t="s">
        <v>142</v>
      </c>
      <c r="H1953" s="115" t="s">
        <v>143</v>
      </c>
      <c r="I1953" s="115" t="s">
        <v>144</v>
      </c>
      <c r="J1953" s="115" t="s">
        <v>11</v>
      </c>
    </row>
    <row r="1954" spans="1:10" ht="24" hidden="1" customHeight="1" x14ac:dyDescent="0.3">
      <c r="A1954" s="108" t="s">
        <v>716</v>
      </c>
      <c r="B1954" s="109">
        <v>91929</v>
      </c>
      <c r="C1954" s="109" t="s">
        <v>158</v>
      </c>
      <c r="D1954" s="109" t="s">
        <v>614</v>
      </c>
      <c r="E1954" s="213" t="s">
        <v>745</v>
      </c>
      <c r="F1954" s="214"/>
      <c r="G1954" s="109" t="s">
        <v>265</v>
      </c>
      <c r="H1954" s="109">
        <v>1</v>
      </c>
      <c r="I1954" s="109">
        <v>6.12</v>
      </c>
      <c r="J1954" s="109">
        <v>6.12</v>
      </c>
    </row>
    <row r="1955" spans="1:10" ht="14.25" hidden="1" customHeight="1" x14ac:dyDescent="0.3">
      <c r="A1955" s="117" t="s">
        <v>718</v>
      </c>
      <c r="B1955" s="118">
        <v>88247</v>
      </c>
      <c r="C1955" s="118" t="s">
        <v>158</v>
      </c>
      <c r="D1955" s="118" t="s">
        <v>728</v>
      </c>
      <c r="E1955" s="206" t="s">
        <v>720</v>
      </c>
      <c r="F1955" s="207"/>
      <c r="G1955" s="118" t="s">
        <v>721</v>
      </c>
      <c r="H1955" s="118">
        <v>0.04</v>
      </c>
      <c r="I1955" s="118">
        <v>22.2</v>
      </c>
      <c r="J1955" s="118">
        <v>0.88</v>
      </c>
    </row>
    <row r="1956" spans="1:10" ht="14.25" hidden="1" customHeight="1" x14ac:dyDescent="0.3">
      <c r="A1956" s="117" t="s">
        <v>718</v>
      </c>
      <c r="B1956" s="118">
        <v>88264</v>
      </c>
      <c r="C1956" s="118" t="s">
        <v>158</v>
      </c>
      <c r="D1956" s="118" t="s">
        <v>723</v>
      </c>
      <c r="E1956" s="206" t="s">
        <v>720</v>
      </c>
      <c r="F1956" s="207"/>
      <c r="G1956" s="118" t="s">
        <v>721</v>
      </c>
      <c r="H1956" s="118">
        <v>0.04</v>
      </c>
      <c r="I1956" s="118">
        <v>26.14</v>
      </c>
      <c r="J1956" s="118">
        <v>1.04</v>
      </c>
    </row>
    <row r="1957" spans="1:10" ht="30" hidden="1" customHeight="1" x14ac:dyDescent="0.3">
      <c r="A1957" s="122" t="s">
        <v>739</v>
      </c>
      <c r="B1957" s="123">
        <v>1021</v>
      </c>
      <c r="C1957" s="123" t="s">
        <v>158</v>
      </c>
      <c r="D1957" s="123" t="s">
        <v>1145</v>
      </c>
      <c r="E1957" s="215" t="s">
        <v>783</v>
      </c>
      <c r="F1957" s="216"/>
      <c r="G1957" s="123" t="s">
        <v>265</v>
      </c>
      <c r="H1957" s="123">
        <v>1.19</v>
      </c>
      <c r="I1957" s="123">
        <v>3.51</v>
      </c>
      <c r="J1957" s="123">
        <v>4.17</v>
      </c>
    </row>
    <row r="1958" spans="1:10" ht="1.1499999999999999" hidden="1" customHeight="1" x14ac:dyDescent="0.3">
      <c r="A1958" s="122" t="s">
        <v>739</v>
      </c>
      <c r="B1958" s="123">
        <v>21127</v>
      </c>
      <c r="C1958" s="123" t="s">
        <v>158</v>
      </c>
      <c r="D1958" s="123" t="s">
        <v>1143</v>
      </c>
      <c r="E1958" s="215" t="s">
        <v>783</v>
      </c>
      <c r="F1958" s="216"/>
      <c r="G1958" s="123" t="s">
        <v>152</v>
      </c>
      <c r="H1958" s="123">
        <v>8.9999999999999993E-3</v>
      </c>
      <c r="I1958" s="123">
        <v>3.36</v>
      </c>
      <c r="J1958" s="123">
        <v>0.03</v>
      </c>
    </row>
    <row r="1959" spans="1:10" ht="24" hidden="1" customHeight="1" x14ac:dyDescent="0.3">
      <c r="A1959" s="142" t="s">
        <v>111</v>
      </c>
      <c r="B1959" s="142" t="s">
        <v>111</v>
      </c>
      <c r="C1959" s="142" t="s">
        <v>111</v>
      </c>
      <c r="D1959" s="142" t="s">
        <v>111</v>
      </c>
      <c r="E1959" s="142" t="s">
        <v>731</v>
      </c>
      <c r="F1959" s="142">
        <v>1.48</v>
      </c>
      <c r="G1959" s="142" t="s">
        <v>732</v>
      </c>
      <c r="H1959" s="142">
        <v>0</v>
      </c>
      <c r="I1959" s="142" t="s">
        <v>733</v>
      </c>
      <c r="J1959" s="142">
        <v>1.48</v>
      </c>
    </row>
    <row r="1960" spans="1:10" ht="18" hidden="1" customHeight="1" x14ac:dyDescent="0.3">
      <c r="A1960" s="142" t="s">
        <v>111</v>
      </c>
      <c r="B1960" s="142" t="s">
        <v>111</v>
      </c>
      <c r="C1960" s="142" t="s">
        <v>111</v>
      </c>
      <c r="D1960" s="142" t="s">
        <v>111</v>
      </c>
      <c r="E1960" s="142" t="s">
        <v>734</v>
      </c>
      <c r="F1960" s="142">
        <v>1.44</v>
      </c>
      <c r="G1960" s="142" t="s">
        <v>111</v>
      </c>
      <c r="H1960" s="208" t="s">
        <v>735</v>
      </c>
      <c r="I1960" s="208"/>
      <c r="J1960" s="142">
        <v>7.56</v>
      </c>
    </row>
    <row r="1961" spans="1:10" ht="48" hidden="1" customHeight="1" x14ac:dyDescent="0.3">
      <c r="A1961" s="132" t="s">
        <v>111</v>
      </c>
      <c r="B1961" s="132" t="s">
        <v>111</v>
      </c>
      <c r="C1961" s="132" t="s">
        <v>111</v>
      </c>
      <c r="D1961" s="132" t="s">
        <v>111</v>
      </c>
      <c r="E1961" s="132" t="s">
        <v>111</v>
      </c>
      <c r="F1961" s="132" t="s">
        <v>111</v>
      </c>
      <c r="G1961" s="132" t="s">
        <v>736</v>
      </c>
      <c r="H1961" s="132">
        <v>160</v>
      </c>
      <c r="I1961" s="132" t="s">
        <v>737</v>
      </c>
      <c r="J1961" s="133">
        <v>1209.5999999999999</v>
      </c>
    </row>
    <row r="1962" spans="1:10" ht="24" hidden="1" customHeight="1" x14ac:dyDescent="0.3">
      <c r="A1962" s="120" t="s">
        <v>111</v>
      </c>
      <c r="B1962" s="120" t="s">
        <v>111</v>
      </c>
      <c r="C1962" s="120" t="s">
        <v>111</v>
      </c>
      <c r="D1962" s="120" t="s">
        <v>111</v>
      </c>
      <c r="E1962" s="120" t="s">
        <v>111</v>
      </c>
      <c r="F1962" s="120" t="s">
        <v>111</v>
      </c>
      <c r="G1962" s="120" t="s">
        <v>111</v>
      </c>
      <c r="H1962" s="120" t="s">
        <v>111</v>
      </c>
      <c r="I1962" s="120" t="s">
        <v>111</v>
      </c>
      <c r="J1962" s="120" t="s">
        <v>111</v>
      </c>
    </row>
    <row r="1963" spans="1:10" ht="24" hidden="1" customHeight="1" x14ac:dyDescent="0.3">
      <c r="A1963" s="101" t="s">
        <v>615</v>
      </c>
      <c r="B1963" s="102" t="s">
        <v>111</v>
      </c>
      <c r="C1963" s="102" t="s">
        <v>111</v>
      </c>
      <c r="D1963" s="102" t="s">
        <v>616</v>
      </c>
      <c r="E1963" s="102" t="s">
        <v>111</v>
      </c>
      <c r="F1963" s="209" t="s">
        <v>111</v>
      </c>
      <c r="G1963" s="210"/>
      <c r="H1963" s="102" t="s">
        <v>111</v>
      </c>
      <c r="I1963" s="102" t="s">
        <v>111</v>
      </c>
      <c r="J1963" s="107">
        <v>24311.1</v>
      </c>
    </row>
    <row r="1964" spans="1:10" ht="36" hidden="1" customHeight="1" x14ac:dyDescent="0.3">
      <c r="A1964" s="113" t="s">
        <v>617</v>
      </c>
      <c r="B1964" s="114" t="s">
        <v>140</v>
      </c>
      <c r="C1964" s="114" t="s">
        <v>141</v>
      </c>
      <c r="D1964" s="114" t="s">
        <v>10</v>
      </c>
      <c r="E1964" s="211" t="s">
        <v>715</v>
      </c>
      <c r="F1964" s="212"/>
      <c r="G1964" s="114" t="s">
        <v>142</v>
      </c>
      <c r="H1964" s="114" t="s">
        <v>143</v>
      </c>
      <c r="I1964" s="114" t="s">
        <v>144</v>
      </c>
      <c r="J1964" s="114" t="s">
        <v>11</v>
      </c>
    </row>
    <row r="1965" spans="1:10" ht="36" hidden="1" customHeight="1" x14ac:dyDescent="0.3">
      <c r="A1965" s="108" t="s">
        <v>716</v>
      </c>
      <c r="B1965" s="109" t="s">
        <v>618</v>
      </c>
      <c r="C1965" s="109" t="s">
        <v>150</v>
      </c>
      <c r="D1965" s="109" t="s">
        <v>619</v>
      </c>
      <c r="E1965" s="213" t="s">
        <v>745</v>
      </c>
      <c r="F1965" s="214"/>
      <c r="G1965" s="109" t="s">
        <v>190</v>
      </c>
      <c r="H1965" s="109">
        <v>1</v>
      </c>
      <c r="I1965" s="109">
        <v>42.32</v>
      </c>
      <c r="J1965" s="109">
        <v>42.32</v>
      </c>
    </row>
    <row r="1966" spans="1:10" ht="14.25" hidden="1" customHeight="1" x14ac:dyDescent="0.3">
      <c r="A1966" s="117" t="s">
        <v>718</v>
      </c>
      <c r="B1966" s="118">
        <v>88264</v>
      </c>
      <c r="C1966" s="118" t="s">
        <v>158</v>
      </c>
      <c r="D1966" s="118" t="s">
        <v>723</v>
      </c>
      <c r="E1966" s="206" t="s">
        <v>720</v>
      </c>
      <c r="F1966" s="207"/>
      <c r="G1966" s="118" t="s">
        <v>721</v>
      </c>
      <c r="H1966" s="118">
        <v>0.2</v>
      </c>
      <c r="I1966" s="118">
        <v>26.14</v>
      </c>
      <c r="J1966" s="118">
        <v>5.22</v>
      </c>
    </row>
    <row r="1967" spans="1:10" ht="14.25" hidden="1" customHeight="1" x14ac:dyDescent="0.3">
      <c r="A1967" s="117" t="s">
        <v>718</v>
      </c>
      <c r="B1967" s="118">
        <v>88247</v>
      </c>
      <c r="C1967" s="118" t="s">
        <v>158</v>
      </c>
      <c r="D1967" s="118" t="s">
        <v>728</v>
      </c>
      <c r="E1967" s="206" t="s">
        <v>720</v>
      </c>
      <c r="F1967" s="207"/>
      <c r="G1967" s="118" t="s">
        <v>721</v>
      </c>
      <c r="H1967" s="118">
        <v>0.2</v>
      </c>
      <c r="I1967" s="118">
        <v>22.2</v>
      </c>
      <c r="J1967" s="118">
        <v>4.4400000000000004</v>
      </c>
    </row>
    <row r="1968" spans="1:10" ht="30" hidden="1" customHeight="1" x14ac:dyDescent="0.3">
      <c r="A1968" s="122" t="s">
        <v>739</v>
      </c>
      <c r="B1968" s="123">
        <v>5207</v>
      </c>
      <c r="C1968" s="123" t="s">
        <v>150</v>
      </c>
      <c r="D1968" s="123" t="s">
        <v>1146</v>
      </c>
      <c r="E1968" s="215" t="s">
        <v>783</v>
      </c>
      <c r="F1968" s="216"/>
      <c r="G1968" s="123" t="s">
        <v>239</v>
      </c>
      <c r="H1968" s="123">
        <v>2.5</v>
      </c>
      <c r="I1968" s="123">
        <v>7.55</v>
      </c>
      <c r="J1968" s="123">
        <v>18.87</v>
      </c>
    </row>
    <row r="1969" spans="1:10" ht="1.1499999999999999" hidden="1" customHeight="1" x14ac:dyDescent="0.3">
      <c r="A1969" s="122" t="s">
        <v>739</v>
      </c>
      <c r="B1969" s="123">
        <v>5208</v>
      </c>
      <c r="C1969" s="123" t="s">
        <v>150</v>
      </c>
      <c r="D1969" s="123" t="s">
        <v>1147</v>
      </c>
      <c r="E1969" s="215" t="s">
        <v>783</v>
      </c>
      <c r="F1969" s="216"/>
      <c r="G1969" s="123" t="s">
        <v>1148</v>
      </c>
      <c r="H1969" s="123">
        <v>1</v>
      </c>
      <c r="I1969" s="123">
        <v>6.74</v>
      </c>
      <c r="J1969" s="123">
        <v>6.74</v>
      </c>
    </row>
    <row r="1970" spans="1:10" ht="18" hidden="1" customHeight="1" x14ac:dyDescent="0.3">
      <c r="A1970" s="122" t="s">
        <v>739</v>
      </c>
      <c r="B1970" s="123">
        <v>5209</v>
      </c>
      <c r="C1970" s="123" t="s">
        <v>150</v>
      </c>
      <c r="D1970" s="123" t="s">
        <v>1149</v>
      </c>
      <c r="E1970" s="215" t="s">
        <v>783</v>
      </c>
      <c r="F1970" s="216"/>
      <c r="G1970" s="123" t="s">
        <v>1148</v>
      </c>
      <c r="H1970" s="123">
        <v>1</v>
      </c>
      <c r="I1970" s="123">
        <v>7.05</v>
      </c>
      <c r="J1970" s="123">
        <v>7.05</v>
      </c>
    </row>
    <row r="1971" spans="1:10" ht="24" hidden="1" customHeight="1" x14ac:dyDescent="0.3">
      <c r="A1971" s="142" t="s">
        <v>111</v>
      </c>
      <c r="B1971" s="142" t="s">
        <v>111</v>
      </c>
      <c r="C1971" s="142" t="s">
        <v>111</v>
      </c>
      <c r="D1971" s="142" t="s">
        <v>111</v>
      </c>
      <c r="E1971" s="142" t="s">
        <v>731</v>
      </c>
      <c r="F1971" s="142">
        <v>7.41</v>
      </c>
      <c r="G1971" s="142" t="s">
        <v>732</v>
      </c>
      <c r="H1971" s="142">
        <v>0</v>
      </c>
      <c r="I1971" s="142" t="s">
        <v>733</v>
      </c>
      <c r="J1971" s="142">
        <v>7.41</v>
      </c>
    </row>
    <row r="1972" spans="1:10" ht="24" hidden="1" customHeight="1" x14ac:dyDescent="0.3">
      <c r="A1972" s="142" t="s">
        <v>111</v>
      </c>
      <c r="B1972" s="142" t="s">
        <v>111</v>
      </c>
      <c r="C1972" s="142" t="s">
        <v>111</v>
      </c>
      <c r="D1972" s="142" t="s">
        <v>111</v>
      </c>
      <c r="E1972" s="142" t="s">
        <v>734</v>
      </c>
      <c r="F1972" s="142">
        <v>9.9600000000000009</v>
      </c>
      <c r="G1972" s="142" t="s">
        <v>111</v>
      </c>
      <c r="H1972" s="208" t="s">
        <v>735</v>
      </c>
      <c r="I1972" s="208"/>
      <c r="J1972" s="142">
        <v>52.28</v>
      </c>
    </row>
    <row r="1973" spans="1:10" ht="24" hidden="1" customHeight="1" x14ac:dyDescent="0.3">
      <c r="A1973" s="132" t="s">
        <v>111</v>
      </c>
      <c r="B1973" s="132" t="s">
        <v>111</v>
      </c>
      <c r="C1973" s="132" t="s">
        <v>111</v>
      </c>
      <c r="D1973" s="132" t="s">
        <v>111</v>
      </c>
      <c r="E1973" s="132" t="s">
        <v>111</v>
      </c>
      <c r="F1973" s="132" t="s">
        <v>111</v>
      </c>
      <c r="G1973" s="132" t="s">
        <v>736</v>
      </c>
      <c r="H1973" s="132">
        <v>61</v>
      </c>
      <c r="I1973" s="132" t="s">
        <v>737</v>
      </c>
      <c r="J1973" s="133">
        <v>3189.08</v>
      </c>
    </row>
    <row r="1974" spans="1:10" ht="24" hidden="1" customHeight="1" x14ac:dyDescent="0.3">
      <c r="A1974" s="120" t="s">
        <v>111</v>
      </c>
      <c r="B1974" s="120" t="s">
        <v>111</v>
      </c>
      <c r="C1974" s="120" t="s">
        <v>111</v>
      </c>
      <c r="D1974" s="120" t="s">
        <v>111</v>
      </c>
      <c r="E1974" s="120" t="s">
        <v>111</v>
      </c>
      <c r="F1974" s="120" t="s">
        <v>111</v>
      </c>
      <c r="G1974" s="120" t="s">
        <v>111</v>
      </c>
      <c r="H1974" s="120" t="s">
        <v>111</v>
      </c>
      <c r="I1974" s="120" t="s">
        <v>111</v>
      </c>
      <c r="J1974" s="120" t="s">
        <v>111</v>
      </c>
    </row>
    <row r="1975" spans="1:10" ht="36" hidden="1" customHeight="1" x14ac:dyDescent="0.3">
      <c r="A1975" s="121" t="s">
        <v>620</v>
      </c>
      <c r="B1975" s="115" t="s">
        <v>140</v>
      </c>
      <c r="C1975" s="115" t="s">
        <v>141</v>
      </c>
      <c r="D1975" s="115" t="s">
        <v>10</v>
      </c>
      <c r="E1975" s="211" t="s">
        <v>715</v>
      </c>
      <c r="F1975" s="212"/>
      <c r="G1975" s="115" t="s">
        <v>142</v>
      </c>
      <c r="H1975" s="115" t="s">
        <v>143</v>
      </c>
      <c r="I1975" s="115" t="s">
        <v>144</v>
      </c>
      <c r="J1975" s="115" t="s">
        <v>11</v>
      </c>
    </row>
    <row r="1976" spans="1:10" ht="14.25" hidden="1" customHeight="1" x14ac:dyDescent="0.3">
      <c r="A1976" s="108" t="s">
        <v>716</v>
      </c>
      <c r="B1976" s="109" t="s">
        <v>621</v>
      </c>
      <c r="C1976" s="109" t="s">
        <v>150</v>
      </c>
      <c r="D1976" s="109" t="s">
        <v>622</v>
      </c>
      <c r="E1976" s="213" t="s">
        <v>745</v>
      </c>
      <c r="F1976" s="214"/>
      <c r="G1976" s="109" t="s">
        <v>190</v>
      </c>
      <c r="H1976" s="109">
        <v>1</v>
      </c>
      <c r="I1976" s="109">
        <v>61.66</v>
      </c>
      <c r="J1976" s="109">
        <v>61.66</v>
      </c>
    </row>
    <row r="1977" spans="1:10" ht="14.25" hidden="1" customHeight="1" x14ac:dyDescent="0.3">
      <c r="A1977" s="117" t="s">
        <v>718</v>
      </c>
      <c r="B1977" s="118">
        <v>88264</v>
      </c>
      <c r="C1977" s="118" t="s">
        <v>158</v>
      </c>
      <c r="D1977" s="118" t="s">
        <v>723</v>
      </c>
      <c r="E1977" s="206" t="s">
        <v>720</v>
      </c>
      <c r="F1977" s="207"/>
      <c r="G1977" s="118" t="s">
        <v>721</v>
      </c>
      <c r="H1977" s="118">
        <v>0.39</v>
      </c>
      <c r="I1977" s="118">
        <v>26.14</v>
      </c>
      <c r="J1977" s="118">
        <v>10.19</v>
      </c>
    </row>
    <row r="1978" spans="1:10" ht="30" hidden="1" customHeight="1" x14ac:dyDescent="0.3">
      <c r="A1978" s="117" t="s">
        <v>718</v>
      </c>
      <c r="B1978" s="118">
        <v>88247</v>
      </c>
      <c r="C1978" s="118" t="s">
        <v>158</v>
      </c>
      <c r="D1978" s="118" t="s">
        <v>728</v>
      </c>
      <c r="E1978" s="206" t="s">
        <v>720</v>
      </c>
      <c r="F1978" s="207"/>
      <c r="G1978" s="118" t="s">
        <v>721</v>
      </c>
      <c r="H1978" s="118">
        <v>0.39</v>
      </c>
      <c r="I1978" s="118">
        <v>22.2</v>
      </c>
      <c r="J1978" s="118">
        <v>8.65</v>
      </c>
    </row>
    <row r="1979" spans="1:10" ht="1.1499999999999999" hidden="1" customHeight="1" x14ac:dyDescent="0.3">
      <c r="A1979" s="117" t="s">
        <v>718</v>
      </c>
      <c r="B1979" s="118">
        <v>91946</v>
      </c>
      <c r="C1979" s="118" t="s">
        <v>158</v>
      </c>
      <c r="D1979" s="118" t="s">
        <v>1150</v>
      </c>
      <c r="E1979" s="206" t="s">
        <v>745</v>
      </c>
      <c r="F1979" s="207"/>
      <c r="G1979" s="118" t="s">
        <v>152</v>
      </c>
      <c r="H1979" s="118">
        <v>1</v>
      </c>
      <c r="I1979" s="118">
        <v>7.49</v>
      </c>
      <c r="J1979" s="118">
        <v>7.49</v>
      </c>
    </row>
    <row r="1980" spans="1:10" ht="18" hidden="1" customHeight="1" x14ac:dyDescent="0.3">
      <c r="A1980" s="122" t="s">
        <v>739</v>
      </c>
      <c r="B1980" s="123">
        <v>1532</v>
      </c>
      <c r="C1980" s="123" t="s">
        <v>150</v>
      </c>
      <c r="D1980" s="123" t="s">
        <v>1151</v>
      </c>
      <c r="E1980" s="215" t="s">
        <v>783</v>
      </c>
      <c r="F1980" s="216"/>
      <c r="G1980" s="123" t="s">
        <v>190</v>
      </c>
      <c r="H1980" s="123">
        <v>1</v>
      </c>
      <c r="I1980" s="123">
        <v>35.33</v>
      </c>
      <c r="J1980" s="123">
        <v>35.33</v>
      </c>
    </row>
    <row r="1981" spans="1:10" ht="24" hidden="1" customHeight="1" x14ac:dyDescent="0.3">
      <c r="A1981" s="142" t="s">
        <v>111</v>
      </c>
      <c r="B1981" s="142" t="s">
        <v>111</v>
      </c>
      <c r="C1981" s="142" t="s">
        <v>111</v>
      </c>
      <c r="D1981" s="142" t="s">
        <v>111</v>
      </c>
      <c r="E1981" s="142" t="s">
        <v>731</v>
      </c>
      <c r="F1981" s="142">
        <v>17</v>
      </c>
      <c r="G1981" s="142" t="s">
        <v>732</v>
      </c>
      <c r="H1981" s="142">
        <v>0</v>
      </c>
      <c r="I1981" s="142" t="s">
        <v>733</v>
      </c>
      <c r="J1981" s="142">
        <v>17</v>
      </c>
    </row>
    <row r="1982" spans="1:10" ht="24" hidden="1" customHeight="1" x14ac:dyDescent="0.3">
      <c r="A1982" s="142" t="s">
        <v>111</v>
      </c>
      <c r="B1982" s="142" t="s">
        <v>111</v>
      </c>
      <c r="C1982" s="142" t="s">
        <v>111</v>
      </c>
      <c r="D1982" s="142" t="s">
        <v>111</v>
      </c>
      <c r="E1982" s="142" t="s">
        <v>734</v>
      </c>
      <c r="F1982" s="142">
        <v>14.51</v>
      </c>
      <c r="G1982" s="142" t="s">
        <v>111</v>
      </c>
      <c r="H1982" s="208" t="s">
        <v>735</v>
      </c>
      <c r="I1982" s="208"/>
      <c r="J1982" s="142">
        <v>76.17</v>
      </c>
    </row>
    <row r="1983" spans="1:10" ht="24" hidden="1" customHeight="1" x14ac:dyDescent="0.3">
      <c r="A1983" s="132" t="s">
        <v>111</v>
      </c>
      <c r="B1983" s="132" t="s">
        <v>111</v>
      </c>
      <c r="C1983" s="132" t="s">
        <v>111</v>
      </c>
      <c r="D1983" s="132" t="s">
        <v>111</v>
      </c>
      <c r="E1983" s="132" t="s">
        <v>111</v>
      </c>
      <c r="F1983" s="132" t="s">
        <v>111</v>
      </c>
      <c r="G1983" s="132" t="s">
        <v>736</v>
      </c>
      <c r="H1983" s="132">
        <v>13</v>
      </c>
      <c r="I1983" s="132" t="s">
        <v>737</v>
      </c>
      <c r="J1983" s="132">
        <v>990.21</v>
      </c>
    </row>
    <row r="1984" spans="1:10" ht="36" hidden="1" customHeight="1" x14ac:dyDescent="0.3">
      <c r="A1984" s="120" t="s">
        <v>111</v>
      </c>
      <c r="B1984" s="120" t="s">
        <v>111</v>
      </c>
      <c r="C1984" s="120" t="s">
        <v>111</v>
      </c>
      <c r="D1984" s="120" t="s">
        <v>111</v>
      </c>
      <c r="E1984" s="120" t="s">
        <v>111</v>
      </c>
      <c r="F1984" s="120" t="s">
        <v>111</v>
      </c>
      <c r="G1984" s="120" t="s">
        <v>111</v>
      </c>
      <c r="H1984" s="120" t="s">
        <v>111</v>
      </c>
      <c r="I1984" s="120" t="s">
        <v>111</v>
      </c>
      <c r="J1984" s="120" t="s">
        <v>111</v>
      </c>
    </row>
    <row r="1985" spans="1:10" ht="24" hidden="1" customHeight="1" x14ac:dyDescent="0.3">
      <c r="A1985" s="121" t="s">
        <v>623</v>
      </c>
      <c r="B1985" s="115" t="s">
        <v>140</v>
      </c>
      <c r="C1985" s="115" t="s">
        <v>141</v>
      </c>
      <c r="D1985" s="115" t="s">
        <v>10</v>
      </c>
      <c r="E1985" s="211" t="s">
        <v>715</v>
      </c>
      <c r="F1985" s="212"/>
      <c r="G1985" s="115" t="s">
        <v>142</v>
      </c>
      <c r="H1985" s="115" t="s">
        <v>143</v>
      </c>
      <c r="I1985" s="115" t="s">
        <v>144</v>
      </c>
      <c r="J1985" s="115" t="s">
        <v>11</v>
      </c>
    </row>
    <row r="1986" spans="1:10" ht="14.25" hidden="1" customHeight="1" x14ac:dyDescent="0.3">
      <c r="A1986" s="108" t="s">
        <v>716</v>
      </c>
      <c r="B1986" s="109" t="s">
        <v>624</v>
      </c>
      <c r="C1986" s="109" t="s">
        <v>150</v>
      </c>
      <c r="D1986" s="109" t="s">
        <v>625</v>
      </c>
      <c r="E1986" s="213" t="s">
        <v>745</v>
      </c>
      <c r="F1986" s="214"/>
      <c r="G1986" s="109" t="s">
        <v>152</v>
      </c>
      <c r="H1986" s="109">
        <v>1</v>
      </c>
      <c r="I1986" s="109">
        <v>197.63</v>
      </c>
      <c r="J1986" s="109">
        <v>197.63</v>
      </c>
    </row>
    <row r="1987" spans="1:10" ht="14.25" hidden="1" customHeight="1" x14ac:dyDescent="0.3">
      <c r="A1987" s="117" t="s">
        <v>718</v>
      </c>
      <c r="B1987" s="118">
        <v>88247</v>
      </c>
      <c r="C1987" s="118" t="s">
        <v>158</v>
      </c>
      <c r="D1987" s="118" t="s">
        <v>728</v>
      </c>
      <c r="E1987" s="206" t="s">
        <v>720</v>
      </c>
      <c r="F1987" s="207"/>
      <c r="G1987" s="118" t="s">
        <v>721</v>
      </c>
      <c r="H1987" s="118">
        <v>0.12889999999999999</v>
      </c>
      <c r="I1987" s="118">
        <v>22.2</v>
      </c>
      <c r="J1987" s="118">
        <v>2.86</v>
      </c>
    </row>
    <row r="1988" spans="1:10" ht="30" hidden="1" customHeight="1" x14ac:dyDescent="0.3">
      <c r="A1988" s="117" t="s">
        <v>718</v>
      </c>
      <c r="B1988" s="118">
        <v>88264</v>
      </c>
      <c r="C1988" s="118" t="s">
        <v>158</v>
      </c>
      <c r="D1988" s="118" t="s">
        <v>723</v>
      </c>
      <c r="E1988" s="206" t="s">
        <v>720</v>
      </c>
      <c r="F1988" s="207"/>
      <c r="G1988" s="118" t="s">
        <v>721</v>
      </c>
      <c r="H1988" s="118">
        <v>0.30940000000000001</v>
      </c>
      <c r="I1988" s="118">
        <v>26.14</v>
      </c>
      <c r="J1988" s="118">
        <v>8.08</v>
      </c>
    </row>
    <row r="1989" spans="1:10" ht="1.1499999999999999" hidden="1" customHeight="1" x14ac:dyDescent="0.3">
      <c r="A1989" s="122" t="s">
        <v>739</v>
      </c>
      <c r="B1989" s="123">
        <v>4054</v>
      </c>
      <c r="C1989" s="123" t="s">
        <v>150</v>
      </c>
      <c r="D1989" s="123" t="s">
        <v>1152</v>
      </c>
      <c r="E1989" s="215" t="s">
        <v>783</v>
      </c>
      <c r="F1989" s="216"/>
      <c r="G1989" s="123" t="s">
        <v>152</v>
      </c>
      <c r="H1989" s="123">
        <v>1</v>
      </c>
      <c r="I1989" s="123">
        <v>186.69</v>
      </c>
      <c r="J1989" s="123">
        <v>186.69</v>
      </c>
    </row>
    <row r="1990" spans="1:10" ht="24" hidden="1" customHeight="1" x14ac:dyDescent="0.3">
      <c r="A1990" s="142" t="s">
        <v>111</v>
      </c>
      <c r="B1990" s="142" t="s">
        <v>111</v>
      </c>
      <c r="C1990" s="142" t="s">
        <v>111</v>
      </c>
      <c r="D1990" s="142" t="s">
        <v>111</v>
      </c>
      <c r="E1990" s="142" t="s">
        <v>731</v>
      </c>
      <c r="F1990" s="142">
        <v>8.4700000000000006</v>
      </c>
      <c r="G1990" s="142" t="s">
        <v>732</v>
      </c>
      <c r="H1990" s="142">
        <v>0</v>
      </c>
      <c r="I1990" s="142" t="s">
        <v>733</v>
      </c>
      <c r="J1990" s="142">
        <v>8.4700000000000006</v>
      </c>
    </row>
    <row r="1991" spans="1:10" ht="18" hidden="1" customHeight="1" x14ac:dyDescent="0.3">
      <c r="A1991" s="142" t="s">
        <v>111</v>
      </c>
      <c r="B1991" s="142" t="s">
        <v>111</v>
      </c>
      <c r="C1991" s="142" t="s">
        <v>111</v>
      </c>
      <c r="D1991" s="142" t="s">
        <v>111</v>
      </c>
      <c r="E1991" s="142" t="s">
        <v>734</v>
      </c>
      <c r="F1991" s="142">
        <v>46.52</v>
      </c>
      <c r="G1991" s="142" t="s">
        <v>111</v>
      </c>
      <c r="H1991" s="208" t="s">
        <v>735</v>
      </c>
      <c r="I1991" s="208"/>
      <c r="J1991" s="142">
        <v>244.15</v>
      </c>
    </row>
    <row r="1992" spans="1:10" ht="24" hidden="1" customHeight="1" x14ac:dyDescent="0.3">
      <c r="A1992" s="132" t="s">
        <v>111</v>
      </c>
      <c r="B1992" s="132" t="s">
        <v>111</v>
      </c>
      <c r="C1992" s="132" t="s">
        <v>111</v>
      </c>
      <c r="D1992" s="132" t="s">
        <v>111</v>
      </c>
      <c r="E1992" s="132" t="s">
        <v>111</v>
      </c>
      <c r="F1992" s="132" t="s">
        <v>111</v>
      </c>
      <c r="G1992" s="132" t="s">
        <v>736</v>
      </c>
      <c r="H1992" s="132">
        <v>61</v>
      </c>
      <c r="I1992" s="132" t="s">
        <v>737</v>
      </c>
      <c r="J1992" s="133">
        <v>14893.15</v>
      </c>
    </row>
    <row r="1993" spans="1:10" ht="24" hidden="1" customHeight="1" x14ac:dyDescent="0.3">
      <c r="A1993" s="120" t="s">
        <v>111</v>
      </c>
      <c r="B1993" s="120" t="s">
        <v>111</v>
      </c>
      <c r="C1993" s="120" t="s">
        <v>111</v>
      </c>
      <c r="D1993" s="120" t="s">
        <v>111</v>
      </c>
      <c r="E1993" s="120" t="s">
        <v>111</v>
      </c>
      <c r="F1993" s="120" t="s">
        <v>111</v>
      </c>
      <c r="G1993" s="120" t="s">
        <v>111</v>
      </c>
      <c r="H1993" s="120" t="s">
        <v>111</v>
      </c>
      <c r="I1993" s="120" t="s">
        <v>111</v>
      </c>
      <c r="J1993" s="120" t="s">
        <v>111</v>
      </c>
    </row>
    <row r="1994" spans="1:10" ht="24" hidden="1" customHeight="1" x14ac:dyDescent="0.3">
      <c r="A1994" s="121" t="s">
        <v>626</v>
      </c>
      <c r="B1994" s="115" t="s">
        <v>140</v>
      </c>
      <c r="C1994" s="115" t="s">
        <v>141</v>
      </c>
      <c r="D1994" s="115" t="s">
        <v>10</v>
      </c>
      <c r="E1994" s="211" t="s">
        <v>715</v>
      </c>
      <c r="F1994" s="212"/>
      <c r="G1994" s="115" t="s">
        <v>142</v>
      </c>
      <c r="H1994" s="115" t="s">
        <v>143</v>
      </c>
      <c r="I1994" s="115" t="s">
        <v>144</v>
      </c>
      <c r="J1994" s="115" t="s">
        <v>11</v>
      </c>
    </row>
    <row r="1995" spans="1:10" ht="24" hidden="1" customHeight="1" x14ac:dyDescent="0.3">
      <c r="A1995" s="108" t="s">
        <v>716</v>
      </c>
      <c r="B1995" s="109" t="s">
        <v>627</v>
      </c>
      <c r="C1995" s="109" t="s">
        <v>150</v>
      </c>
      <c r="D1995" s="109" t="s">
        <v>628</v>
      </c>
      <c r="E1995" s="213" t="s">
        <v>745</v>
      </c>
      <c r="F1995" s="214"/>
      <c r="G1995" s="109" t="s">
        <v>190</v>
      </c>
      <c r="H1995" s="109">
        <v>1</v>
      </c>
      <c r="I1995" s="109">
        <v>34.18</v>
      </c>
      <c r="J1995" s="109">
        <v>34.18</v>
      </c>
    </row>
    <row r="1996" spans="1:10" ht="14.25" hidden="1" customHeight="1" x14ac:dyDescent="0.3">
      <c r="A1996" s="117" t="s">
        <v>718</v>
      </c>
      <c r="B1996" s="118">
        <v>88264</v>
      </c>
      <c r="C1996" s="118" t="s">
        <v>158</v>
      </c>
      <c r="D1996" s="118" t="s">
        <v>723</v>
      </c>
      <c r="E1996" s="206" t="s">
        <v>720</v>
      </c>
      <c r="F1996" s="207"/>
      <c r="G1996" s="118" t="s">
        <v>721</v>
      </c>
      <c r="H1996" s="118">
        <v>0.25</v>
      </c>
      <c r="I1996" s="118">
        <v>26.14</v>
      </c>
      <c r="J1996" s="118">
        <v>6.53</v>
      </c>
    </row>
    <row r="1997" spans="1:10" ht="14.25" hidden="1" customHeight="1" x14ac:dyDescent="0.3">
      <c r="A1997" s="117" t="s">
        <v>718</v>
      </c>
      <c r="B1997" s="118">
        <v>88247</v>
      </c>
      <c r="C1997" s="118" t="s">
        <v>158</v>
      </c>
      <c r="D1997" s="118" t="s">
        <v>728</v>
      </c>
      <c r="E1997" s="206" t="s">
        <v>720</v>
      </c>
      <c r="F1997" s="207"/>
      <c r="G1997" s="118" t="s">
        <v>721</v>
      </c>
      <c r="H1997" s="118">
        <v>0.25</v>
      </c>
      <c r="I1997" s="118">
        <v>22.2</v>
      </c>
      <c r="J1997" s="118">
        <v>5.55</v>
      </c>
    </row>
    <row r="1998" spans="1:10" ht="30" customHeight="1" x14ac:dyDescent="0.3">
      <c r="A1998" s="122" t="s">
        <v>739</v>
      </c>
      <c r="B1998" s="123">
        <v>6459</v>
      </c>
      <c r="C1998" s="123" t="s">
        <v>154</v>
      </c>
      <c r="D1998" s="123" t="s">
        <v>1153</v>
      </c>
      <c r="E1998" s="215" t="s">
        <v>783</v>
      </c>
      <c r="F1998" s="216"/>
      <c r="G1998" s="123" t="s">
        <v>152</v>
      </c>
      <c r="H1998" s="123">
        <v>1</v>
      </c>
      <c r="I1998" s="123">
        <v>22.1</v>
      </c>
      <c r="J1998" s="123">
        <v>22.1</v>
      </c>
    </row>
    <row r="1999" spans="1:10" ht="1.1499999999999999" hidden="1" customHeight="1" x14ac:dyDescent="0.3">
      <c r="A1999" s="142" t="s">
        <v>111</v>
      </c>
      <c r="B1999" s="142" t="s">
        <v>111</v>
      </c>
      <c r="C1999" s="142" t="s">
        <v>111</v>
      </c>
      <c r="D1999" s="142" t="s">
        <v>111</v>
      </c>
      <c r="E1999" s="142" t="s">
        <v>731</v>
      </c>
      <c r="F1999" s="142">
        <v>9.27</v>
      </c>
      <c r="G1999" s="142" t="s">
        <v>732</v>
      </c>
      <c r="H1999" s="142">
        <v>0</v>
      </c>
      <c r="I1999" s="142" t="s">
        <v>733</v>
      </c>
      <c r="J1999" s="142">
        <v>9.27</v>
      </c>
    </row>
    <row r="2000" spans="1:10" ht="24" hidden="1" customHeight="1" x14ac:dyDescent="0.3">
      <c r="A2000" s="142" t="s">
        <v>111</v>
      </c>
      <c r="B2000" s="142" t="s">
        <v>111</v>
      </c>
      <c r="C2000" s="142" t="s">
        <v>111</v>
      </c>
      <c r="D2000" s="142" t="s">
        <v>111</v>
      </c>
      <c r="E2000" s="142" t="s">
        <v>734</v>
      </c>
      <c r="F2000" s="142">
        <v>8.0399999999999991</v>
      </c>
      <c r="G2000" s="142" t="s">
        <v>111</v>
      </c>
      <c r="H2000" s="208" t="s">
        <v>735</v>
      </c>
      <c r="I2000" s="208"/>
      <c r="J2000" s="142">
        <v>42.22</v>
      </c>
    </row>
    <row r="2001" spans="1:10" ht="18" hidden="1" customHeight="1" x14ac:dyDescent="0.3">
      <c r="A2001" s="132" t="s">
        <v>111</v>
      </c>
      <c r="B2001" s="132" t="s">
        <v>111</v>
      </c>
      <c r="C2001" s="132" t="s">
        <v>111</v>
      </c>
      <c r="D2001" s="132" t="s">
        <v>111</v>
      </c>
      <c r="E2001" s="132" t="s">
        <v>111</v>
      </c>
      <c r="F2001" s="132" t="s">
        <v>111</v>
      </c>
      <c r="G2001" s="132" t="s">
        <v>736</v>
      </c>
      <c r="H2001" s="132">
        <v>122</v>
      </c>
      <c r="I2001" s="132" t="s">
        <v>737</v>
      </c>
      <c r="J2001" s="133">
        <v>5150.84</v>
      </c>
    </row>
    <row r="2002" spans="1:10" ht="24" hidden="1" customHeight="1" x14ac:dyDescent="0.3">
      <c r="A2002" s="120" t="s">
        <v>111</v>
      </c>
      <c r="B2002" s="120" t="s">
        <v>111</v>
      </c>
      <c r="C2002" s="120" t="s">
        <v>111</v>
      </c>
      <c r="D2002" s="120" t="s">
        <v>111</v>
      </c>
      <c r="E2002" s="120" t="s">
        <v>111</v>
      </c>
      <c r="F2002" s="120" t="s">
        <v>111</v>
      </c>
      <c r="G2002" s="120" t="s">
        <v>111</v>
      </c>
      <c r="H2002" s="120" t="s">
        <v>111</v>
      </c>
      <c r="I2002" s="120" t="s">
        <v>111</v>
      </c>
      <c r="J2002" s="120" t="s">
        <v>111</v>
      </c>
    </row>
    <row r="2003" spans="1:10" ht="24" hidden="1" customHeight="1" x14ac:dyDescent="0.3">
      <c r="A2003" s="121" t="s">
        <v>629</v>
      </c>
      <c r="B2003" s="115" t="s">
        <v>140</v>
      </c>
      <c r="C2003" s="115" t="s">
        <v>141</v>
      </c>
      <c r="D2003" s="115" t="s">
        <v>10</v>
      </c>
      <c r="E2003" s="211" t="s">
        <v>715</v>
      </c>
      <c r="F2003" s="212"/>
      <c r="G2003" s="115" t="s">
        <v>142</v>
      </c>
      <c r="H2003" s="115" t="s">
        <v>143</v>
      </c>
      <c r="I2003" s="115" t="s">
        <v>144</v>
      </c>
      <c r="J2003" s="115" t="s">
        <v>11</v>
      </c>
    </row>
    <row r="2004" spans="1:10" ht="24" hidden="1" customHeight="1" x14ac:dyDescent="0.3">
      <c r="A2004" s="108" t="s">
        <v>716</v>
      </c>
      <c r="B2004" s="109" t="s">
        <v>630</v>
      </c>
      <c r="C2004" s="109" t="s">
        <v>150</v>
      </c>
      <c r="D2004" s="109" t="s">
        <v>631</v>
      </c>
      <c r="E2004" s="213" t="s">
        <v>745</v>
      </c>
      <c r="F2004" s="214"/>
      <c r="G2004" s="109" t="s">
        <v>152</v>
      </c>
      <c r="H2004" s="109">
        <v>1</v>
      </c>
      <c r="I2004" s="109">
        <v>35.549999999999997</v>
      </c>
      <c r="J2004" s="109">
        <v>35.549999999999997</v>
      </c>
    </row>
    <row r="2005" spans="1:10" ht="24" hidden="1" customHeight="1" x14ac:dyDescent="0.3">
      <c r="A2005" s="117" t="s">
        <v>718</v>
      </c>
      <c r="B2005" s="118">
        <v>91946</v>
      </c>
      <c r="C2005" s="118" t="s">
        <v>158</v>
      </c>
      <c r="D2005" s="118" t="s">
        <v>1150</v>
      </c>
      <c r="E2005" s="206" t="s">
        <v>745</v>
      </c>
      <c r="F2005" s="207"/>
      <c r="G2005" s="118" t="s">
        <v>152</v>
      </c>
      <c r="H2005" s="118">
        <v>1</v>
      </c>
      <c r="I2005" s="118">
        <v>7.49</v>
      </c>
      <c r="J2005" s="118">
        <v>7.49</v>
      </c>
    </row>
    <row r="2006" spans="1:10" ht="14.25" hidden="1" customHeight="1" x14ac:dyDescent="0.3">
      <c r="A2006" s="117" t="s">
        <v>718</v>
      </c>
      <c r="B2006" s="118">
        <v>88247</v>
      </c>
      <c r="C2006" s="118" t="s">
        <v>158</v>
      </c>
      <c r="D2006" s="118" t="s">
        <v>728</v>
      </c>
      <c r="E2006" s="206" t="s">
        <v>720</v>
      </c>
      <c r="F2006" s="207"/>
      <c r="G2006" s="118" t="s">
        <v>721</v>
      </c>
      <c r="H2006" s="118">
        <v>0.47199999999999998</v>
      </c>
      <c r="I2006" s="118">
        <v>22.2</v>
      </c>
      <c r="J2006" s="118">
        <v>10.47</v>
      </c>
    </row>
    <row r="2007" spans="1:10" ht="14.25" hidden="1" customHeight="1" x14ac:dyDescent="0.3">
      <c r="A2007" s="117" t="s">
        <v>718</v>
      </c>
      <c r="B2007" s="118">
        <v>88264</v>
      </c>
      <c r="C2007" s="118" t="s">
        <v>158</v>
      </c>
      <c r="D2007" s="118" t="s">
        <v>723</v>
      </c>
      <c r="E2007" s="206" t="s">
        <v>720</v>
      </c>
      <c r="F2007" s="207"/>
      <c r="G2007" s="118" t="s">
        <v>721</v>
      </c>
      <c r="H2007" s="118">
        <v>0.47199999999999998</v>
      </c>
      <c r="I2007" s="118">
        <v>26.14</v>
      </c>
      <c r="J2007" s="118">
        <v>12.33</v>
      </c>
    </row>
    <row r="2008" spans="1:10" ht="30" hidden="1" customHeight="1" x14ac:dyDescent="0.3">
      <c r="A2008" s="122" t="s">
        <v>739</v>
      </c>
      <c r="B2008" s="123">
        <v>4735</v>
      </c>
      <c r="C2008" s="123" t="s">
        <v>150</v>
      </c>
      <c r="D2008" s="123" t="s">
        <v>1154</v>
      </c>
      <c r="E2008" s="215" t="s">
        <v>783</v>
      </c>
      <c r="F2008" s="216"/>
      <c r="G2008" s="123" t="s">
        <v>152</v>
      </c>
      <c r="H2008" s="123">
        <v>1</v>
      </c>
      <c r="I2008" s="123">
        <v>5.26</v>
      </c>
      <c r="J2008" s="123">
        <v>5.26</v>
      </c>
    </row>
    <row r="2009" spans="1:10" ht="1.1499999999999999" hidden="1" customHeight="1" x14ac:dyDescent="0.3">
      <c r="A2009" s="142" t="s">
        <v>111</v>
      </c>
      <c r="B2009" s="142" t="s">
        <v>111</v>
      </c>
      <c r="C2009" s="142" t="s">
        <v>111</v>
      </c>
      <c r="D2009" s="142" t="s">
        <v>111</v>
      </c>
      <c r="E2009" s="142" t="s">
        <v>731</v>
      </c>
      <c r="F2009" s="142">
        <v>20.04</v>
      </c>
      <c r="G2009" s="142" t="s">
        <v>732</v>
      </c>
      <c r="H2009" s="142">
        <v>0</v>
      </c>
      <c r="I2009" s="142" t="s">
        <v>733</v>
      </c>
      <c r="J2009" s="142">
        <v>20.04</v>
      </c>
    </row>
    <row r="2010" spans="1:10" ht="24" hidden="1" customHeight="1" x14ac:dyDescent="0.3">
      <c r="A2010" s="142" t="s">
        <v>111</v>
      </c>
      <c r="B2010" s="142" t="s">
        <v>111</v>
      </c>
      <c r="C2010" s="142" t="s">
        <v>111</v>
      </c>
      <c r="D2010" s="142" t="s">
        <v>111</v>
      </c>
      <c r="E2010" s="142" t="s">
        <v>734</v>
      </c>
      <c r="F2010" s="142">
        <v>8.36</v>
      </c>
      <c r="G2010" s="142" t="s">
        <v>111</v>
      </c>
      <c r="H2010" s="208" t="s">
        <v>735</v>
      </c>
      <c r="I2010" s="208"/>
      <c r="J2010" s="142">
        <v>43.91</v>
      </c>
    </row>
    <row r="2011" spans="1:10" ht="24" hidden="1" customHeight="1" x14ac:dyDescent="0.3">
      <c r="A2011" s="132" t="s">
        <v>111</v>
      </c>
      <c r="B2011" s="132" t="s">
        <v>111</v>
      </c>
      <c r="C2011" s="132" t="s">
        <v>111</v>
      </c>
      <c r="D2011" s="132" t="s">
        <v>111</v>
      </c>
      <c r="E2011" s="132" t="s">
        <v>111</v>
      </c>
      <c r="F2011" s="132" t="s">
        <v>111</v>
      </c>
      <c r="G2011" s="132" t="s">
        <v>736</v>
      </c>
      <c r="H2011" s="132">
        <v>2</v>
      </c>
      <c r="I2011" s="132" t="s">
        <v>737</v>
      </c>
      <c r="J2011" s="132">
        <v>87.82</v>
      </c>
    </row>
    <row r="2012" spans="1:10" ht="24" hidden="1" customHeight="1" x14ac:dyDescent="0.3">
      <c r="A2012" s="120" t="s">
        <v>111</v>
      </c>
      <c r="B2012" s="120" t="s">
        <v>111</v>
      </c>
      <c r="C2012" s="120" t="s">
        <v>111</v>
      </c>
      <c r="D2012" s="120" t="s">
        <v>111</v>
      </c>
      <c r="E2012" s="120" t="s">
        <v>111</v>
      </c>
      <c r="F2012" s="120" t="s">
        <v>111</v>
      </c>
      <c r="G2012" s="120" t="s">
        <v>111</v>
      </c>
      <c r="H2012" s="120" t="s">
        <v>111</v>
      </c>
      <c r="I2012" s="120" t="s">
        <v>111</v>
      </c>
      <c r="J2012" s="120" t="s">
        <v>111</v>
      </c>
    </row>
    <row r="2013" spans="1:10" ht="18" hidden="1" customHeight="1" x14ac:dyDescent="0.3">
      <c r="A2013" s="101" t="s">
        <v>632</v>
      </c>
      <c r="B2013" s="102" t="s">
        <v>111</v>
      </c>
      <c r="C2013" s="102" t="s">
        <v>111</v>
      </c>
      <c r="D2013" s="102" t="s">
        <v>633</v>
      </c>
      <c r="E2013" s="102" t="s">
        <v>111</v>
      </c>
      <c r="F2013" s="209" t="s">
        <v>111</v>
      </c>
      <c r="G2013" s="210"/>
      <c r="H2013" s="102" t="s">
        <v>111</v>
      </c>
      <c r="I2013" s="102" t="s">
        <v>111</v>
      </c>
      <c r="J2013" s="107">
        <v>2159.5700000000002</v>
      </c>
    </row>
    <row r="2014" spans="1:10" ht="36" hidden="1" customHeight="1" x14ac:dyDescent="0.3">
      <c r="A2014" s="113" t="s">
        <v>634</v>
      </c>
      <c r="B2014" s="114" t="s">
        <v>140</v>
      </c>
      <c r="C2014" s="114" t="s">
        <v>141</v>
      </c>
      <c r="D2014" s="114" t="s">
        <v>10</v>
      </c>
      <c r="E2014" s="211" t="s">
        <v>715</v>
      </c>
      <c r="F2014" s="212"/>
      <c r="G2014" s="114" t="s">
        <v>142</v>
      </c>
      <c r="H2014" s="114" t="s">
        <v>143</v>
      </c>
      <c r="I2014" s="114" t="s">
        <v>144</v>
      </c>
      <c r="J2014" s="114" t="s">
        <v>11</v>
      </c>
    </row>
    <row r="2015" spans="1:10" ht="24" hidden="1" customHeight="1" x14ac:dyDescent="0.3">
      <c r="A2015" s="108" t="s">
        <v>716</v>
      </c>
      <c r="B2015" s="109" t="s">
        <v>635</v>
      </c>
      <c r="C2015" s="109" t="s">
        <v>150</v>
      </c>
      <c r="D2015" s="109" t="s">
        <v>636</v>
      </c>
      <c r="E2015" s="213" t="s">
        <v>745</v>
      </c>
      <c r="F2015" s="214"/>
      <c r="G2015" s="109" t="s">
        <v>190</v>
      </c>
      <c r="H2015" s="109">
        <v>1</v>
      </c>
      <c r="I2015" s="109">
        <v>4.7</v>
      </c>
      <c r="J2015" s="109">
        <v>4.7</v>
      </c>
    </row>
    <row r="2016" spans="1:10" ht="24" hidden="1" customHeight="1" x14ac:dyDescent="0.3">
      <c r="A2016" s="117" t="s">
        <v>718</v>
      </c>
      <c r="B2016" s="118">
        <v>88264</v>
      </c>
      <c r="C2016" s="118" t="s">
        <v>158</v>
      </c>
      <c r="D2016" s="118" t="s">
        <v>723</v>
      </c>
      <c r="E2016" s="206" t="s">
        <v>720</v>
      </c>
      <c r="F2016" s="207"/>
      <c r="G2016" s="118" t="s">
        <v>721</v>
      </c>
      <c r="H2016" s="118">
        <v>0.05</v>
      </c>
      <c r="I2016" s="118">
        <v>26.14</v>
      </c>
      <c r="J2016" s="118">
        <v>1.3</v>
      </c>
    </row>
    <row r="2017" spans="1:10" ht="24" hidden="1" customHeight="1" x14ac:dyDescent="0.3">
      <c r="A2017" s="117" t="s">
        <v>718</v>
      </c>
      <c r="B2017" s="118">
        <v>88247</v>
      </c>
      <c r="C2017" s="118" t="s">
        <v>158</v>
      </c>
      <c r="D2017" s="118" t="s">
        <v>728</v>
      </c>
      <c r="E2017" s="206" t="s">
        <v>720</v>
      </c>
      <c r="F2017" s="207"/>
      <c r="G2017" s="118" t="s">
        <v>721</v>
      </c>
      <c r="H2017" s="118">
        <v>0.05</v>
      </c>
      <c r="I2017" s="118">
        <v>22.2</v>
      </c>
      <c r="J2017" s="118">
        <v>1.1100000000000001</v>
      </c>
    </row>
    <row r="2018" spans="1:10" ht="25.5" hidden="1" customHeight="1" x14ac:dyDescent="0.3">
      <c r="A2018" s="122" t="s">
        <v>739</v>
      </c>
      <c r="B2018" s="123">
        <v>38093</v>
      </c>
      <c r="C2018" s="123" t="s">
        <v>158</v>
      </c>
      <c r="D2018" s="123" t="s">
        <v>1155</v>
      </c>
      <c r="E2018" s="215" t="s">
        <v>783</v>
      </c>
      <c r="F2018" s="216"/>
      <c r="G2018" s="123" t="s">
        <v>152</v>
      </c>
      <c r="H2018" s="123">
        <v>1</v>
      </c>
      <c r="I2018" s="123">
        <v>2.29</v>
      </c>
      <c r="J2018" s="123">
        <v>2.29</v>
      </c>
    </row>
    <row r="2019" spans="1:10" ht="14.25" hidden="1" customHeight="1" x14ac:dyDescent="0.3">
      <c r="A2019" s="142" t="s">
        <v>111</v>
      </c>
      <c r="B2019" s="142" t="s">
        <v>111</v>
      </c>
      <c r="C2019" s="142" t="s">
        <v>111</v>
      </c>
      <c r="D2019" s="142" t="s">
        <v>111</v>
      </c>
      <c r="E2019" s="142" t="s">
        <v>731</v>
      </c>
      <c r="F2019" s="142">
        <v>1.84</v>
      </c>
      <c r="G2019" s="142" t="s">
        <v>732</v>
      </c>
      <c r="H2019" s="142">
        <v>0</v>
      </c>
      <c r="I2019" s="142" t="s">
        <v>733</v>
      </c>
      <c r="J2019" s="142">
        <v>1.84</v>
      </c>
    </row>
    <row r="2020" spans="1:10" ht="30" hidden="1" customHeight="1" x14ac:dyDescent="0.3">
      <c r="A2020" s="142" t="s">
        <v>111</v>
      </c>
      <c r="B2020" s="142" t="s">
        <v>111</v>
      </c>
      <c r="C2020" s="142" t="s">
        <v>111</v>
      </c>
      <c r="D2020" s="142" t="s">
        <v>111</v>
      </c>
      <c r="E2020" s="142" t="s">
        <v>734</v>
      </c>
      <c r="F2020" s="142">
        <v>1.1000000000000001</v>
      </c>
      <c r="G2020" s="142" t="s">
        <v>111</v>
      </c>
      <c r="H2020" s="208" t="s">
        <v>735</v>
      </c>
      <c r="I2020" s="208"/>
      <c r="J2020" s="142">
        <v>5.8</v>
      </c>
    </row>
    <row r="2021" spans="1:10" ht="1.1499999999999999" hidden="1" customHeight="1" x14ac:dyDescent="0.3">
      <c r="A2021" s="132" t="s">
        <v>111</v>
      </c>
      <c r="B2021" s="132" t="s">
        <v>111</v>
      </c>
      <c r="C2021" s="132" t="s">
        <v>111</v>
      </c>
      <c r="D2021" s="132" t="s">
        <v>111</v>
      </c>
      <c r="E2021" s="132" t="s">
        <v>111</v>
      </c>
      <c r="F2021" s="132" t="s">
        <v>111</v>
      </c>
      <c r="G2021" s="132" t="s">
        <v>736</v>
      </c>
      <c r="H2021" s="132">
        <v>9</v>
      </c>
      <c r="I2021" s="132" t="s">
        <v>737</v>
      </c>
      <c r="J2021" s="132">
        <v>52.2</v>
      </c>
    </row>
    <row r="2022" spans="1:10" ht="18" hidden="1" customHeight="1" x14ac:dyDescent="0.3">
      <c r="A2022" s="120" t="s">
        <v>111</v>
      </c>
      <c r="B2022" s="120" t="s">
        <v>111</v>
      </c>
      <c r="C2022" s="120" t="s">
        <v>111</v>
      </c>
      <c r="D2022" s="120" t="s">
        <v>111</v>
      </c>
      <c r="E2022" s="120" t="s">
        <v>111</v>
      </c>
      <c r="F2022" s="120" t="s">
        <v>111</v>
      </c>
      <c r="G2022" s="120" t="s">
        <v>111</v>
      </c>
      <c r="H2022" s="120" t="s">
        <v>111</v>
      </c>
      <c r="I2022" s="120" t="s">
        <v>111</v>
      </c>
      <c r="J2022" s="120" t="s">
        <v>111</v>
      </c>
    </row>
    <row r="2023" spans="1:10" ht="48" hidden="1" customHeight="1" x14ac:dyDescent="0.3">
      <c r="A2023" s="121" t="s">
        <v>637</v>
      </c>
      <c r="B2023" s="115" t="s">
        <v>140</v>
      </c>
      <c r="C2023" s="115" t="s">
        <v>141</v>
      </c>
      <c r="D2023" s="115" t="s">
        <v>10</v>
      </c>
      <c r="E2023" s="211" t="s">
        <v>715</v>
      </c>
      <c r="F2023" s="212"/>
      <c r="G2023" s="115" t="s">
        <v>142</v>
      </c>
      <c r="H2023" s="115" t="s">
        <v>143</v>
      </c>
      <c r="I2023" s="115" t="s">
        <v>144</v>
      </c>
      <c r="J2023" s="115" t="s">
        <v>11</v>
      </c>
    </row>
    <row r="2024" spans="1:10" ht="24" hidden="1" customHeight="1" x14ac:dyDescent="0.3">
      <c r="A2024" s="108" t="s">
        <v>716</v>
      </c>
      <c r="B2024" s="109" t="s">
        <v>638</v>
      </c>
      <c r="C2024" s="109" t="s">
        <v>150</v>
      </c>
      <c r="D2024" s="109" t="s">
        <v>639</v>
      </c>
      <c r="E2024" s="213" t="s">
        <v>745</v>
      </c>
      <c r="F2024" s="214"/>
      <c r="G2024" s="109" t="s">
        <v>152</v>
      </c>
      <c r="H2024" s="109">
        <v>1</v>
      </c>
      <c r="I2024" s="109">
        <v>23.83</v>
      </c>
      <c r="J2024" s="109">
        <v>23.83</v>
      </c>
    </row>
    <row r="2025" spans="1:10" ht="24" hidden="1" customHeight="1" x14ac:dyDescent="0.3">
      <c r="A2025" s="117" t="s">
        <v>718</v>
      </c>
      <c r="B2025" s="118">
        <v>88264</v>
      </c>
      <c r="C2025" s="118" t="s">
        <v>158</v>
      </c>
      <c r="D2025" s="118" t="s">
        <v>723</v>
      </c>
      <c r="E2025" s="206" t="s">
        <v>720</v>
      </c>
      <c r="F2025" s="207"/>
      <c r="G2025" s="118" t="s">
        <v>721</v>
      </c>
      <c r="H2025" s="118">
        <v>0.308</v>
      </c>
      <c r="I2025" s="118">
        <v>26.14</v>
      </c>
      <c r="J2025" s="118">
        <v>8.0500000000000007</v>
      </c>
    </row>
    <row r="2026" spans="1:10" ht="36" hidden="1" customHeight="1" x14ac:dyDescent="0.3">
      <c r="A2026" s="122" t="s">
        <v>739</v>
      </c>
      <c r="B2026" s="123">
        <v>12147</v>
      </c>
      <c r="C2026" s="123" t="s">
        <v>158</v>
      </c>
      <c r="D2026" s="123" t="s">
        <v>1156</v>
      </c>
      <c r="E2026" s="215" t="s">
        <v>783</v>
      </c>
      <c r="F2026" s="216"/>
      <c r="G2026" s="123" t="s">
        <v>152</v>
      </c>
      <c r="H2026" s="123">
        <v>1</v>
      </c>
      <c r="I2026" s="123">
        <v>13.49</v>
      </c>
      <c r="J2026" s="123">
        <v>13.49</v>
      </c>
    </row>
    <row r="2027" spans="1:10" ht="14.25" hidden="1" customHeight="1" x14ac:dyDescent="0.3">
      <c r="A2027" s="122" t="s">
        <v>739</v>
      </c>
      <c r="B2027" s="123">
        <v>38093</v>
      </c>
      <c r="C2027" s="123" t="s">
        <v>158</v>
      </c>
      <c r="D2027" s="123" t="s">
        <v>1155</v>
      </c>
      <c r="E2027" s="215" t="s">
        <v>783</v>
      </c>
      <c r="F2027" s="216"/>
      <c r="G2027" s="123" t="s">
        <v>152</v>
      </c>
      <c r="H2027" s="123">
        <v>1</v>
      </c>
      <c r="I2027" s="123">
        <v>2.29</v>
      </c>
      <c r="J2027" s="123">
        <v>2.29</v>
      </c>
    </row>
    <row r="2028" spans="1:10" ht="14.25" hidden="1" customHeight="1" x14ac:dyDescent="0.3">
      <c r="A2028" s="142" t="s">
        <v>111</v>
      </c>
      <c r="B2028" s="142" t="s">
        <v>111</v>
      </c>
      <c r="C2028" s="142" t="s">
        <v>111</v>
      </c>
      <c r="D2028" s="142" t="s">
        <v>111</v>
      </c>
      <c r="E2028" s="142" t="s">
        <v>731</v>
      </c>
      <c r="F2028" s="142">
        <v>6.32</v>
      </c>
      <c r="G2028" s="142" t="s">
        <v>732</v>
      </c>
      <c r="H2028" s="142">
        <v>0</v>
      </c>
      <c r="I2028" s="142" t="s">
        <v>733</v>
      </c>
      <c r="J2028" s="142">
        <v>6.32</v>
      </c>
    </row>
    <row r="2029" spans="1:10" ht="30" hidden="1" customHeight="1" x14ac:dyDescent="0.3">
      <c r="A2029" s="142" t="s">
        <v>111</v>
      </c>
      <c r="B2029" s="142" t="s">
        <v>111</v>
      </c>
      <c r="C2029" s="142" t="s">
        <v>111</v>
      </c>
      <c r="D2029" s="142" t="s">
        <v>111</v>
      </c>
      <c r="E2029" s="142" t="s">
        <v>734</v>
      </c>
      <c r="F2029" s="142">
        <v>5.6</v>
      </c>
      <c r="G2029" s="142" t="s">
        <v>111</v>
      </c>
      <c r="H2029" s="208" t="s">
        <v>735</v>
      </c>
      <c r="I2029" s="208"/>
      <c r="J2029" s="142">
        <v>29.43</v>
      </c>
    </row>
    <row r="2030" spans="1:10" ht="1.1499999999999999" hidden="1" customHeight="1" x14ac:dyDescent="0.3">
      <c r="A2030" s="132" t="s">
        <v>111</v>
      </c>
      <c r="B2030" s="132" t="s">
        <v>111</v>
      </c>
      <c r="C2030" s="132" t="s">
        <v>111</v>
      </c>
      <c r="D2030" s="132" t="s">
        <v>111</v>
      </c>
      <c r="E2030" s="132" t="s">
        <v>111</v>
      </c>
      <c r="F2030" s="132" t="s">
        <v>111</v>
      </c>
      <c r="G2030" s="132" t="s">
        <v>736</v>
      </c>
      <c r="H2030" s="132">
        <v>54</v>
      </c>
      <c r="I2030" s="132" t="s">
        <v>737</v>
      </c>
      <c r="J2030" s="133">
        <v>1589.22</v>
      </c>
    </row>
    <row r="2031" spans="1:10" ht="24" hidden="1" customHeight="1" x14ac:dyDescent="0.3">
      <c r="A2031" s="120" t="s">
        <v>111</v>
      </c>
      <c r="B2031" s="120" t="s">
        <v>111</v>
      </c>
      <c r="C2031" s="120" t="s">
        <v>111</v>
      </c>
      <c r="D2031" s="120" t="s">
        <v>111</v>
      </c>
      <c r="E2031" s="120" t="s">
        <v>111</v>
      </c>
      <c r="F2031" s="120" t="s">
        <v>111</v>
      </c>
      <c r="G2031" s="120" t="s">
        <v>111</v>
      </c>
      <c r="H2031" s="120" t="s">
        <v>111</v>
      </c>
      <c r="I2031" s="120" t="s">
        <v>111</v>
      </c>
      <c r="J2031" s="120" t="s">
        <v>111</v>
      </c>
    </row>
    <row r="2032" spans="1:10" ht="18" hidden="1" customHeight="1" x14ac:dyDescent="0.3">
      <c r="A2032" s="121" t="s">
        <v>640</v>
      </c>
      <c r="B2032" s="115" t="s">
        <v>140</v>
      </c>
      <c r="C2032" s="115" t="s">
        <v>141</v>
      </c>
      <c r="D2032" s="115" t="s">
        <v>10</v>
      </c>
      <c r="E2032" s="211" t="s">
        <v>715</v>
      </c>
      <c r="F2032" s="212"/>
      <c r="G2032" s="115" t="s">
        <v>142</v>
      </c>
      <c r="H2032" s="115" t="s">
        <v>143</v>
      </c>
      <c r="I2032" s="115" t="s">
        <v>144</v>
      </c>
      <c r="J2032" s="115" t="s">
        <v>11</v>
      </c>
    </row>
    <row r="2033" spans="1:10" ht="24" hidden="1" customHeight="1" x14ac:dyDescent="0.3">
      <c r="A2033" s="108" t="s">
        <v>716</v>
      </c>
      <c r="B2033" s="109" t="s">
        <v>641</v>
      </c>
      <c r="C2033" s="109" t="s">
        <v>150</v>
      </c>
      <c r="D2033" s="109" t="s">
        <v>642</v>
      </c>
      <c r="E2033" s="213" t="s">
        <v>745</v>
      </c>
      <c r="F2033" s="214"/>
      <c r="G2033" s="109" t="s">
        <v>152</v>
      </c>
      <c r="H2033" s="109">
        <v>1</v>
      </c>
      <c r="I2033" s="109">
        <v>19.559999999999999</v>
      </c>
      <c r="J2033" s="109">
        <v>19.559999999999999</v>
      </c>
    </row>
    <row r="2034" spans="1:10" ht="24" hidden="1" customHeight="1" x14ac:dyDescent="0.3">
      <c r="A2034" s="117" t="s">
        <v>718</v>
      </c>
      <c r="B2034" s="118">
        <v>88264</v>
      </c>
      <c r="C2034" s="118" t="s">
        <v>158</v>
      </c>
      <c r="D2034" s="118" t="s">
        <v>723</v>
      </c>
      <c r="E2034" s="206" t="s">
        <v>720</v>
      </c>
      <c r="F2034" s="207"/>
      <c r="G2034" s="118" t="s">
        <v>721</v>
      </c>
      <c r="H2034" s="118">
        <v>0.308</v>
      </c>
      <c r="I2034" s="118">
        <v>26.14</v>
      </c>
      <c r="J2034" s="118">
        <v>8.0500000000000007</v>
      </c>
    </row>
    <row r="2035" spans="1:10" ht="24" hidden="1" customHeight="1" x14ac:dyDescent="0.3">
      <c r="A2035" s="122" t="s">
        <v>739</v>
      </c>
      <c r="B2035" s="123">
        <v>38093</v>
      </c>
      <c r="C2035" s="123" t="s">
        <v>158</v>
      </c>
      <c r="D2035" s="123" t="s">
        <v>1155</v>
      </c>
      <c r="E2035" s="215" t="s">
        <v>783</v>
      </c>
      <c r="F2035" s="216"/>
      <c r="G2035" s="123" t="s">
        <v>152</v>
      </c>
      <c r="H2035" s="123">
        <v>1</v>
      </c>
      <c r="I2035" s="123">
        <v>2.29</v>
      </c>
      <c r="J2035" s="123">
        <v>2.29</v>
      </c>
    </row>
    <row r="2036" spans="1:10" ht="24" hidden="1" customHeight="1" x14ac:dyDescent="0.3">
      <c r="A2036" s="122" t="s">
        <v>739</v>
      </c>
      <c r="B2036" s="123">
        <v>9100</v>
      </c>
      <c r="C2036" s="123" t="s">
        <v>1157</v>
      </c>
      <c r="D2036" s="123" t="s">
        <v>1158</v>
      </c>
      <c r="E2036" s="215" t="s">
        <v>783</v>
      </c>
      <c r="F2036" s="216"/>
      <c r="G2036" s="123" t="s">
        <v>190</v>
      </c>
      <c r="H2036" s="123">
        <v>1</v>
      </c>
      <c r="I2036" s="123">
        <v>9.2200000000000006</v>
      </c>
      <c r="J2036" s="123">
        <v>9.2200000000000006</v>
      </c>
    </row>
    <row r="2037" spans="1:10" ht="14.25" hidden="1" customHeight="1" x14ac:dyDescent="0.3">
      <c r="A2037" s="142" t="s">
        <v>111</v>
      </c>
      <c r="B2037" s="142" t="s">
        <v>111</v>
      </c>
      <c r="C2037" s="142" t="s">
        <v>111</v>
      </c>
      <c r="D2037" s="142" t="s">
        <v>111</v>
      </c>
      <c r="E2037" s="142" t="s">
        <v>731</v>
      </c>
      <c r="F2037" s="142">
        <v>6.32</v>
      </c>
      <c r="G2037" s="142" t="s">
        <v>732</v>
      </c>
      <c r="H2037" s="142">
        <v>0</v>
      </c>
      <c r="I2037" s="142" t="s">
        <v>733</v>
      </c>
      <c r="J2037" s="142">
        <v>6.32</v>
      </c>
    </row>
    <row r="2038" spans="1:10" ht="14.25" hidden="1" customHeight="1" x14ac:dyDescent="0.3">
      <c r="A2038" s="142" t="s">
        <v>111</v>
      </c>
      <c r="B2038" s="142" t="s">
        <v>111</v>
      </c>
      <c r="C2038" s="142" t="s">
        <v>111</v>
      </c>
      <c r="D2038" s="142" t="s">
        <v>111</v>
      </c>
      <c r="E2038" s="142" t="s">
        <v>734</v>
      </c>
      <c r="F2038" s="142">
        <v>4.5999999999999996</v>
      </c>
      <c r="G2038" s="142" t="s">
        <v>111</v>
      </c>
      <c r="H2038" s="208" t="s">
        <v>735</v>
      </c>
      <c r="I2038" s="208"/>
      <c r="J2038" s="142">
        <v>24.16</v>
      </c>
    </row>
    <row r="2039" spans="1:10" ht="30" hidden="1" customHeight="1" x14ac:dyDescent="0.3">
      <c r="A2039" s="132" t="s">
        <v>111</v>
      </c>
      <c r="B2039" s="132" t="s">
        <v>111</v>
      </c>
      <c r="C2039" s="132" t="s">
        <v>111</v>
      </c>
      <c r="D2039" s="132" t="s">
        <v>111</v>
      </c>
      <c r="E2039" s="132" t="s">
        <v>111</v>
      </c>
      <c r="F2039" s="132" t="s">
        <v>111</v>
      </c>
      <c r="G2039" s="132" t="s">
        <v>736</v>
      </c>
      <c r="H2039" s="132">
        <v>14</v>
      </c>
      <c r="I2039" s="132" t="s">
        <v>737</v>
      </c>
      <c r="J2039" s="132">
        <v>338.24</v>
      </c>
    </row>
    <row r="2040" spans="1:10" ht="1.1499999999999999" hidden="1" customHeight="1" x14ac:dyDescent="0.3">
      <c r="A2040" s="120" t="s">
        <v>111</v>
      </c>
      <c r="B2040" s="120" t="s">
        <v>111</v>
      </c>
      <c r="C2040" s="120" t="s">
        <v>111</v>
      </c>
      <c r="D2040" s="120" t="s">
        <v>111</v>
      </c>
      <c r="E2040" s="120" t="s">
        <v>111</v>
      </c>
      <c r="F2040" s="120" t="s">
        <v>111</v>
      </c>
      <c r="G2040" s="120" t="s">
        <v>111</v>
      </c>
      <c r="H2040" s="120" t="s">
        <v>111</v>
      </c>
      <c r="I2040" s="120" t="s">
        <v>111</v>
      </c>
      <c r="J2040" s="120" t="s">
        <v>111</v>
      </c>
    </row>
    <row r="2041" spans="1:10" ht="24" hidden="1" customHeight="1" x14ac:dyDescent="0.3">
      <c r="A2041" s="121" t="s">
        <v>643</v>
      </c>
      <c r="B2041" s="115" t="s">
        <v>140</v>
      </c>
      <c r="C2041" s="115" t="s">
        <v>141</v>
      </c>
      <c r="D2041" s="115" t="s">
        <v>10</v>
      </c>
      <c r="E2041" s="211" t="s">
        <v>715</v>
      </c>
      <c r="F2041" s="212"/>
      <c r="G2041" s="115" t="s">
        <v>142</v>
      </c>
      <c r="H2041" s="115" t="s">
        <v>143</v>
      </c>
      <c r="I2041" s="115" t="s">
        <v>144</v>
      </c>
      <c r="J2041" s="115" t="s">
        <v>11</v>
      </c>
    </row>
    <row r="2042" spans="1:10" ht="18" hidden="1" customHeight="1" x14ac:dyDescent="0.3">
      <c r="A2042" s="108" t="s">
        <v>716</v>
      </c>
      <c r="B2042" s="109" t="s">
        <v>644</v>
      </c>
      <c r="C2042" s="109" t="s">
        <v>150</v>
      </c>
      <c r="D2042" s="109" t="s">
        <v>645</v>
      </c>
      <c r="E2042" s="213" t="s">
        <v>745</v>
      </c>
      <c r="F2042" s="214"/>
      <c r="G2042" s="109" t="s">
        <v>190</v>
      </c>
      <c r="H2042" s="109">
        <v>1</v>
      </c>
      <c r="I2042" s="109">
        <v>4.62</v>
      </c>
      <c r="J2042" s="109">
        <v>4.62</v>
      </c>
    </row>
    <row r="2043" spans="1:10" ht="72" hidden="1" customHeight="1" x14ac:dyDescent="0.3">
      <c r="A2043" s="117" t="s">
        <v>718</v>
      </c>
      <c r="B2043" s="118">
        <v>88264</v>
      </c>
      <c r="C2043" s="118" t="s">
        <v>158</v>
      </c>
      <c r="D2043" s="118" t="s">
        <v>723</v>
      </c>
      <c r="E2043" s="206" t="s">
        <v>720</v>
      </c>
      <c r="F2043" s="207"/>
      <c r="G2043" s="118" t="s">
        <v>721</v>
      </c>
      <c r="H2043" s="118">
        <v>0.05</v>
      </c>
      <c r="I2043" s="118">
        <v>26.14</v>
      </c>
      <c r="J2043" s="118">
        <v>1.3</v>
      </c>
    </row>
    <row r="2044" spans="1:10" ht="24" hidden="1" customHeight="1" x14ac:dyDescent="0.3">
      <c r="A2044" s="117" t="s">
        <v>718</v>
      </c>
      <c r="B2044" s="118">
        <v>88247</v>
      </c>
      <c r="C2044" s="118" t="s">
        <v>158</v>
      </c>
      <c r="D2044" s="118" t="s">
        <v>728</v>
      </c>
      <c r="E2044" s="206" t="s">
        <v>720</v>
      </c>
      <c r="F2044" s="207"/>
      <c r="G2044" s="118" t="s">
        <v>721</v>
      </c>
      <c r="H2044" s="118">
        <v>0.05</v>
      </c>
      <c r="I2044" s="118">
        <v>22.2</v>
      </c>
      <c r="J2044" s="118">
        <v>1.1100000000000001</v>
      </c>
    </row>
    <row r="2045" spans="1:10" ht="24" hidden="1" customHeight="1" x14ac:dyDescent="0.3">
      <c r="A2045" s="122" t="s">
        <v>739</v>
      </c>
      <c r="B2045" s="123">
        <v>38092</v>
      </c>
      <c r="C2045" s="123" t="s">
        <v>158</v>
      </c>
      <c r="D2045" s="123" t="s">
        <v>1159</v>
      </c>
      <c r="E2045" s="215" t="s">
        <v>783</v>
      </c>
      <c r="F2045" s="216"/>
      <c r="G2045" s="123" t="s">
        <v>152</v>
      </c>
      <c r="H2045" s="123">
        <v>1</v>
      </c>
      <c r="I2045" s="123">
        <v>2.21</v>
      </c>
      <c r="J2045" s="123">
        <v>2.21</v>
      </c>
    </row>
    <row r="2046" spans="1:10" ht="60" hidden="1" customHeight="1" x14ac:dyDescent="0.3">
      <c r="A2046" s="142" t="s">
        <v>111</v>
      </c>
      <c r="B2046" s="142" t="s">
        <v>111</v>
      </c>
      <c r="C2046" s="142" t="s">
        <v>111</v>
      </c>
      <c r="D2046" s="142" t="s">
        <v>111</v>
      </c>
      <c r="E2046" s="142" t="s">
        <v>731</v>
      </c>
      <c r="F2046" s="142">
        <v>1.84</v>
      </c>
      <c r="G2046" s="142" t="s">
        <v>732</v>
      </c>
      <c r="H2046" s="142">
        <v>0</v>
      </c>
      <c r="I2046" s="142" t="s">
        <v>733</v>
      </c>
      <c r="J2046" s="142">
        <v>1.84</v>
      </c>
    </row>
    <row r="2047" spans="1:10" ht="14.25" hidden="1" customHeight="1" x14ac:dyDescent="0.3">
      <c r="A2047" s="142" t="s">
        <v>111</v>
      </c>
      <c r="B2047" s="142" t="s">
        <v>111</v>
      </c>
      <c r="C2047" s="142" t="s">
        <v>111</v>
      </c>
      <c r="D2047" s="142" t="s">
        <v>111</v>
      </c>
      <c r="E2047" s="142" t="s">
        <v>734</v>
      </c>
      <c r="F2047" s="142">
        <v>1.08</v>
      </c>
      <c r="G2047" s="142" t="s">
        <v>111</v>
      </c>
      <c r="H2047" s="208" t="s">
        <v>735</v>
      </c>
      <c r="I2047" s="208"/>
      <c r="J2047" s="142">
        <v>5.7</v>
      </c>
    </row>
    <row r="2048" spans="1:10" ht="14.25" hidden="1" customHeight="1" x14ac:dyDescent="0.3">
      <c r="A2048" s="132" t="s">
        <v>111</v>
      </c>
      <c r="B2048" s="132" t="s">
        <v>111</v>
      </c>
      <c r="C2048" s="132" t="s">
        <v>111</v>
      </c>
      <c r="D2048" s="132" t="s">
        <v>111</v>
      </c>
      <c r="E2048" s="132" t="s">
        <v>111</v>
      </c>
      <c r="F2048" s="132" t="s">
        <v>111</v>
      </c>
      <c r="G2048" s="132" t="s">
        <v>736</v>
      </c>
      <c r="H2048" s="132">
        <v>12</v>
      </c>
      <c r="I2048" s="132" t="s">
        <v>737</v>
      </c>
      <c r="J2048" s="132">
        <v>68.400000000000006</v>
      </c>
    </row>
    <row r="2049" spans="1:10" ht="30" hidden="1" customHeight="1" x14ac:dyDescent="0.3">
      <c r="A2049" s="120" t="s">
        <v>111</v>
      </c>
      <c r="B2049" s="120" t="s">
        <v>111</v>
      </c>
      <c r="C2049" s="120" t="s">
        <v>111</v>
      </c>
      <c r="D2049" s="120" t="s">
        <v>111</v>
      </c>
      <c r="E2049" s="120" t="s">
        <v>111</v>
      </c>
      <c r="F2049" s="120" t="s">
        <v>111</v>
      </c>
      <c r="G2049" s="120" t="s">
        <v>111</v>
      </c>
      <c r="H2049" s="120" t="s">
        <v>111</v>
      </c>
      <c r="I2049" s="120" t="s">
        <v>111</v>
      </c>
      <c r="J2049" s="120" t="s">
        <v>111</v>
      </c>
    </row>
    <row r="2050" spans="1:10" ht="1.1499999999999999" hidden="1" customHeight="1" x14ac:dyDescent="0.3">
      <c r="A2050" s="121" t="s">
        <v>646</v>
      </c>
      <c r="B2050" s="115" t="s">
        <v>140</v>
      </c>
      <c r="C2050" s="115" t="s">
        <v>141</v>
      </c>
      <c r="D2050" s="115" t="s">
        <v>10</v>
      </c>
      <c r="E2050" s="211" t="s">
        <v>715</v>
      </c>
      <c r="F2050" s="212"/>
      <c r="G2050" s="115" t="s">
        <v>142</v>
      </c>
      <c r="H2050" s="115" t="s">
        <v>143</v>
      </c>
      <c r="I2050" s="115" t="s">
        <v>144</v>
      </c>
      <c r="J2050" s="115" t="s">
        <v>11</v>
      </c>
    </row>
    <row r="2051" spans="1:10" ht="24" hidden="1" customHeight="1" x14ac:dyDescent="0.3">
      <c r="A2051" s="108" t="s">
        <v>716</v>
      </c>
      <c r="B2051" s="109" t="s">
        <v>647</v>
      </c>
      <c r="C2051" s="109" t="s">
        <v>150</v>
      </c>
      <c r="D2051" s="109" t="s">
        <v>648</v>
      </c>
      <c r="E2051" s="213" t="s">
        <v>745</v>
      </c>
      <c r="F2051" s="214"/>
      <c r="G2051" s="109" t="s">
        <v>152</v>
      </c>
      <c r="H2051" s="109">
        <v>1</v>
      </c>
      <c r="I2051" s="109">
        <v>30.09</v>
      </c>
      <c r="J2051" s="109">
        <v>30.09</v>
      </c>
    </row>
    <row r="2052" spans="1:10" ht="18" hidden="1" customHeight="1" x14ac:dyDescent="0.3">
      <c r="A2052" s="117" t="s">
        <v>718</v>
      </c>
      <c r="B2052" s="118">
        <v>88247</v>
      </c>
      <c r="C2052" s="118" t="s">
        <v>158</v>
      </c>
      <c r="D2052" s="118" t="s">
        <v>728</v>
      </c>
      <c r="E2052" s="206" t="s">
        <v>720</v>
      </c>
      <c r="F2052" s="207"/>
      <c r="G2052" s="118" t="s">
        <v>721</v>
      </c>
      <c r="H2052" s="118">
        <v>0.53849999999999998</v>
      </c>
      <c r="I2052" s="118">
        <v>22.2</v>
      </c>
      <c r="J2052" s="118">
        <v>11.95</v>
      </c>
    </row>
    <row r="2053" spans="1:10" ht="72" hidden="1" customHeight="1" x14ac:dyDescent="0.3">
      <c r="A2053" s="117" t="s">
        <v>718</v>
      </c>
      <c r="B2053" s="118">
        <v>88264</v>
      </c>
      <c r="C2053" s="118" t="s">
        <v>158</v>
      </c>
      <c r="D2053" s="118" t="s">
        <v>723</v>
      </c>
      <c r="E2053" s="206" t="s">
        <v>720</v>
      </c>
      <c r="F2053" s="207"/>
      <c r="G2053" s="118" t="s">
        <v>721</v>
      </c>
      <c r="H2053" s="118">
        <v>0.53849999999999998</v>
      </c>
      <c r="I2053" s="118">
        <v>26.14</v>
      </c>
      <c r="J2053" s="118">
        <v>14.07</v>
      </c>
    </row>
    <row r="2054" spans="1:10" ht="24" hidden="1" customHeight="1" x14ac:dyDescent="0.3">
      <c r="A2054" s="122" t="s">
        <v>739</v>
      </c>
      <c r="B2054" s="123">
        <v>4383</v>
      </c>
      <c r="C2054" s="123" t="s">
        <v>150</v>
      </c>
      <c r="D2054" s="123" t="s">
        <v>1160</v>
      </c>
      <c r="E2054" s="215" t="s">
        <v>783</v>
      </c>
      <c r="F2054" s="216"/>
      <c r="G2054" s="123" t="s">
        <v>152</v>
      </c>
      <c r="H2054" s="123">
        <v>1</v>
      </c>
      <c r="I2054" s="123">
        <v>4.07</v>
      </c>
      <c r="J2054" s="123">
        <v>4.07</v>
      </c>
    </row>
    <row r="2055" spans="1:10" ht="24" hidden="1" customHeight="1" x14ac:dyDescent="0.3">
      <c r="A2055" s="142" t="s">
        <v>111</v>
      </c>
      <c r="B2055" s="142" t="s">
        <v>111</v>
      </c>
      <c r="C2055" s="142" t="s">
        <v>111</v>
      </c>
      <c r="D2055" s="142" t="s">
        <v>111</v>
      </c>
      <c r="E2055" s="142" t="s">
        <v>731</v>
      </c>
      <c r="F2055" s="142">
        <v>19.97</v>
      </c>
      <c r="G2055" s="142" t="s">
        <v>732</v>
      </c>
      <c r="H2055" s="142">
        <v>0</v>
      </c>
      <c r="I2055" s="142" t="s">
        <v>733</v>
      </c>
      <c r="J2055" s="142">
        <v>19.97</v>
      </c>
    </row>
    <row r="2056" spans="1:10" ht="24" hidden="1" customHeight="1" x14ac:dyDescent="0.3">
      <c r="A2056" s="142" t="s">
        <v>111</v>
      </c>
      <c r="B2056" s="142" t="s">
        <v>111</v>
      </c>
      <c r="C2056" s="142" t="s">
        <v>111</v>
      </c>
      <c r="D2056" s="142" t="s">
        <v>111</v>
      </c>
      <c r="E2056" s="142" t="s">
        <v>734</v>
      </c>
      <c r="F2056" s="142">
        <v>7.08</v>
      </c>
      <c r="G2056" s="142" t="s">
        <v>111</v>
      </c>
      <c r="H2056" s="208" t="s">
        <v>735</v>
      </c>
      <c r="I2056" s="208"/>
      <c r="J2056" s="142">
        <v>37.17</v>
      </c>
    </row>
    <row r="2057" spans="1:10" ht="14.25" hidden="1" customHeight="1" x14ac:dyDescent="0.3">
      <c r="A2057" s="132" t="s">
        <v>111</v>
      </c>
      <c r="B2057" s="132" t="s">
        <v>111</v>
      </c>
      <c r="C2057" s="132" t="s">
        <v>111</v>
      </c>
      <c r="D2057" s="132" t="s">
        <v>111</v>
      </c>
      <c r="E2057" s="132" t="s">
        <v>111</v>
      </c>
      <c r="F2057" s="132" t="s">
        <v>111</v>
      </c>
      <c r="G2057" s="132" t="s">
        <v>736</v>
      </c>
      <c r="H2057" s="132">
        <v>3</v>
      </c>
      <c r="I2057" s="132" t="s">
        <v>737</v>
      </c>
      <c r="J2057" s="132">
        <v>111.51</v>
      </c>
    </row>
    <row r="2058" spans="1:10" ht="14.25" hidden="1" customHeight="1" x14ac:dyDescent="0.3">
      <c r="A2058" s="120" t="s">
        <v>111</v>
      </c>
      <c r="B2058" s="120" t="s">
        <v>111</v>
      </c>
      <c r="C2058" s="120" t="s">
        <v>111</v>
      </c>
      <c r="D2058" s="120" t="s">
        <v>111</v>
      </c>
      <c r="E2058" s="120" t="s">
        <v>111</v>
      </c>
      <c r="F2058" s="120" t="s">
        <v>111</v>
      </c>
      <c r="G2058" s="120" t="s">
        <v>111</v>
      </c>
      <c r="H2058" s="120" t="s">
        <v>111</v>
      </c>
      <c r="I2058" s="120" t="s">
        <v>111</v>
      </c>
      <c r="J2058" s="120" t="s">
        <v>111</v>
      </c>
    </row>
    <row r="2059" spans="1:10" ht="30" hidden="1" customHeight="1" x14ac:dyDescent="0.3">
      <c r="A2059" s="101" t="s">
        <v>649</v>
      </c>
      <c r="B2059" s="102" t="s">
        <v>111</v>
      </c>
      <c r="C2059" s="102" t="s">
        <v>111</v>
      </c>
      <c r="D2059" s="102" t="s">
        <v>650</v>
      </c>
      <c r="E2059" s="102" t="s">
        <v>111</v>
      </c>
      <c r="F2059" s="209" t="s">
        <v>111</v>
      </c>
      <c r="G2059" s="210"/>
      <c r="H2059" s="102" t="s">
        <v>111</v>
      </c>
      <c r="I2059" s="102" t="s">
        <v>111</v>
      </c>
      <c r="J2059" s="107">
        <v>23451.94</v>
      </c>
    </row>
    <row r="2060" spans="1:10" ht="1.1499999999999999" hidden="1" customHeight="1" x14ac:dyDescent="0.3">
      <c r="A2060" s="113" t="s">
        <v>651</v>
      </c>
      <c r="B2060" s="114" t="s">
        <v>140</v>
      </c>
      <c r="C2060" s="114" t="s">
        <v>141</v>
      </c>
      <c r="D2060" s="114" t="s">
        <v>10</v>
      </c>
      <c r="E2060" s="211" t="s">
        <v>715</v>
      </c>
      <c r="F2060" s="212"/>
      <c r="G2060" s="114" t="s">
        <v>142</v>
      </c>
      <c r="H2060" s="114" t="s">
        <v>143</v>
      </c>
      <c r="I2060" s="114" t="s">
        <v>144</v>
      </c>
      <c r="J2060" s="114" t="s">
        <v>11</v>
      </c>
    </row>
    <row r="2061" spans="1:10" ht="18" hidden="1" customHeight="1" x14ac:dyDescent="0.3">
      <c r="A2061" s="108" t="s">
        <v>716</v>
      </c>
      <c r="B2061" s="109" t="s">
        <v>652</v>
      </c>
      <c r="C2061" s="109" t="s">
        <v>150</v>
      </c>
      <c r="D2061" s="109" t="s">
        <v>653</v>
      </c>
      <c r="E2061" s="213" t="s">
        <v>745</v>
      </c>
      <c r="F2061" s="214"/>
      <c r="G2061" s="109" t="s">
        <v>152</v>
      </c>
      <c r="H2061" s="109">
        <v>1</v>
      </c>
      <c r="I2061" s="109">
        <v>15.06</v>
      </c>
      <c r="J2061" s="109">
        <v>15.06</v>
      </c>
    </row>
    <row r="2062" spans="1:10" ht="24" hidden="1" customHeight="1" x14ac:dyDescent="0.3">
      <c r="A2062" s="117" t="s">
        <v>718</v>
      </c>
      <c r="B2062" s="118">
        <v>88247</v>
      </c>
      <c r="C2062" s="118" t="s">
        <v>158</v>
      </c>
      <c r="D2062" s="118" t="s">
        <v>728</v>
      </c>
      <c r="E2062" s="206" t="s">
        <v>720</v>
      </c>
      <c r="F2062" s="207"/>
      <c r="G2062" s="118" t="s">
        <v>721</v>
      </c>
      <c r="H2062" s="118">
        <v>4.8000000000000001E-2</v>
      </c>
      <c r="I2062" s="118">
        <v>22.2</v>
      </c>
      <c r="J2062" s="118">
        <v>1.06</v>
      </c>
    </row>
    <row r="2063" spans="1:10" ht="24" hidden="1" customHeight="1" x14ac:dyDescent="0.3">
      <c r="A2063" s="117" t="s">
        <v>718</v>
      </c>
      <c r="B2063" s="118">
        <v>88264</v>
      </c>
      <c r="C2063" s="118" t="s">
        <v>158</v>
      </c>
      <c r="D2063" s="118" t="s">
        <v>723</v>
      </c>
      <c r="E2063" s="206" t="s">
        <v>720</v>
      </c>
      <c r="F2063" s="207"/>
      <c r="G2063" s="118" t="s">
        <v>721</v>
      </c>
      <c r="H2063" s="118">
        <v>4.8000000000000001E-2</v>
      </c>
      <c r="I2063" s="118">
        <v>26.14</v>
      </c>
      <c r="J2063" s="118">
        <v>1.25</v>
      </c>
    </row>
    <row r="2064" spans="1:10" ht="24" hidden="1" customHeight="1" x14ac:dyDescent="0.3">
      <c r="A2064" s="122" t="s">
        <v>739</v>
      </c>
      <c r="B2064" s="123">
        <v>1570</v>
      </c>
      <c r="C2064" s="123" t="s">
        <v>158</v>
      </c>
      <c r="D2064" s="123" t="s">
        <v>1161</v>
      </c>
      <c r="E2064" s="215" t="s">
        <v>783</v>
      </c>
      <c r="F2064" s="216"/>
      <c r="G2064" s="123" t="s">
        <v>152</v>
      </c>
      <c r="H2064" s="123">
        <v>2</v>
      </c>
      <c r="I2064" s="123">
        <v>1.05</v>
      </c>
      <c r="J2064" s="123">
        <v>2.1</v>
      </c>
    </row>
    <row r="2065" spans="1:10" ht="24" hidden="1" customHeight="1" x14ac:dyDescent="0.3">
      <c r="A2065" s="122" t="s">
        <v>739</v>
      </c>
      <c r="B2065" s="123">
        <v>35</v>
      </c>
      <c r="C2065" s="123" t="s">
        <v>150</v>
      </c>
      <c r="D2065" s="123" t="s">
        <v>1162</v>
      </c>
      <c r="E2065" s="215" t="s">
        <v>783</v>
      </c>
      <c r="F2065" s="216"/>
      <c r="G2065" s="123" t="s">
        <v>152</v>
      </c>
      <c r="H2065" s="123">
        <v>1</v>
      </c>
      <c r="I2065" s="123">
        <v>10.65</v>
      </c>
      <c r="J2065" s="123">
        <v>10.65</v>
      </c>
    </row>
    <row r="2066" spans="1:10" hidden="1" x14ac:dyDescent="0.3">
      <c r="A2066" s="142" t="s">
        <v>111</v>
      </c>
      <c r="B2066" s="142" t="s">
        <v>111</v>
      </c>
      <c r="C2066" s="142" t="s">
        <v>111</v>
      </c>
      <c r="D2066" s="142" t="s">
        <v>111</v>
      </c>
      <c r="E2066" s="142" t="s">
        <v>731</v>
      </c>
      <c r="F2066" s="142">
        <v>1.77</v>
      </c>
      <c r="G2066" s="142" t="s">
        <v>732</v>
      </c>
      <c r="H2066" s="142">
        <v>0</v>
      </c>
      <c r="I2066" s="142" t="s">
        <v>733</v>
      </c>
      <c r="J2066" s="142">
        <v>1.77</v>
      </c>
    </row>
    <row r="2067" spans="1:10" ht="14.25" hidden="1" customHeight="1" x14ac:dyDescent="0.3">
      <c r="A2067" s="142" t="s">
        <v>111</v>
      </c>
      <c r="B2067" s="142" t="s">
        <v>111</v>
      </c>
      <c r="C2067" s="142" t="s">
        <v>111</v>
      </c>
      <c r="D2067" s="142" t="s">
        <v>111</v>
      </c>
      <c r="E2067" s="142" t="s">
        <v>734</v>
      </c>
      <c r="F2067" s="142">
        <v>3.54</v>
      </c>
      <c r="G2067" s="142" t="s">
        <v>111</v>
      </c>
      <c r="H2067" s="208" t="s">
        <v>735</v>
      </c>
      <c r="I2067" s="208"/>
      <c r="J2067" s="142">
        <v>18.600000000000001</v>
      </c>
    </row>
    <row r="2068" spans="1:10" ht="30" hidden="1" customHeight="1" x14ac:dyDescent="0.3">
      <c r="A2068" s="132" t="s">
        <v>111</v>
      </c>
      <c r="B2068" s="132" t="s">
        <v>111</v>
      </c>
      <c r="C2068" s="132" t="s">
        <v>111</v>
      </c>
      <c r="D2068" s="132" t="s">
        <v>111</v>
      </c>
      <c r="E2068" s="132" t="s">
        <v>111</v>
      </c>
      <c r="F2068" s="132" t="s">
        <v>111</v>
      </c>
      <c r="G2068" s="132" t="s">
        <v>736</v>
      </c>
      <c r="H2068" s="132">
        <v>10</v>
      </c>
      <c r="I2068" s="132" t="s">
        <v>737</v>
      </c>
      <c r="J2068" s="132">
        <v>186</v>
      </c>
    </row>
    <row r="2069" spans="1:10" ht="1.1499999999999999" hidden="1" customHeight="1" x14ac:dyDescent="0.3">
      <c r="A2069" s="120" t="s">
        <v>111</v>
      </c>
      <c r="B2069" s="120" t="s">
        <v>111</v>
      </c>
      <c r="C2069" s="120" t="s">
        <v>111</v>
      </c>
      <c r="D2069" s="120" t="s">
        <v>111</v>
      </c>
      <c r="E2069" s="120" t="s">
        <v>111</v>
      </c>
      <c r="F2069" s="120" t="s">
        <v>111</v>
      </c>
      <c r="G2069" s="120" t="s">
        <v>111</v>
      </c>
      <c r="H2069" s="120" t="s">
        <v>111</v>
      </c>
      <c r="I2069" s="120" t="s">
        <v>111</v>
      </c>
      <c r="J2069" s="120" t="s">
        <v>111</v>
      </c>
    </row>
    <row r="2070" spans="1:10" ht="18" hidden="1" customHeight="1" x14ac:dyDescent="0.3">
      <c r="A2070" s="121" t="s">
        <v>654</v>
      </c>
      <c r="B2070" s="115" t="s">
        <v>140</v>
      </c>
      <c r="C2070" s="115" t="s">
        <v>141</v>
      </c>
      <c r="D2070" s="115" t="s">
        <v>10</v>
      </c>
      <c r="E2070" s="211" t="s">
        <v>715</v>
      </c>
      <c r="F2070" s="212"/>
      <c r="G2070" s="115" t="s">
        <v>142</v>
      </c>
      <c r="H2070" s="115" t="s">
        <v>143</v>
      </c>
      <c r="I2070" s="115" t="s">
        <v>144</v>
      </c>
      <c r="J2070" s="115" t="s">
        <v>11</v>
      </c>
    </row>
    <row r="2071" spans="1:10" ht="84" hidden="1" customHeight="1" x14ac:dyDescent="0.3">
      <c r="A2071" s="108" t="s">
        <v>716</v>
      </c>
      <c r="B2071" s="109">
        <v>93660</v>
      </c>
      <c r="C2071" s="109" t="s">
        <v>158</v>
      </c>
      <c r="D2071" s="109" t="s">
        <v>655</v>
      </c>
      <c r="E2071" s="213" t="s">
        <v>745</v>
      </c>
      <c r="F2071" s="214"/>
      <c r="G2071" s="109" t="s">
        <v>152</v>
      </c>
      <c r="H2071" s="109">
        <v>1</v>
      </c>
      <c r="I2071" s="109">
        <v>58.16</v>
      </c>
      <c r="J2071" s="109">
        <v>58.16</v>
      </c>
    </row>
    <row r="2072" spans="1:10" ht="84" hidden="1" customHeight="1" x14ac:dyDescent="0.3">
      <c r="A2072" s="117" t="s">
        <v>718</v>
      </c>
      <c r="B2072" s="118">
        <v>88247</v>
      </c>
      <c r="C2072" s="118" t="s">
        <v>158</v>
      </c>
      <c r="D2072" s="118" t="s">
        <v>728</v>
      </c>
      <c r="E2072" s="206" t="s">
        <v>720</v>
      </c>
      <c r="F2072" s="207"/>
      <c r="G2072" s="118" t="s">
        <v>721</v>
      </c>
      <c r="H2072" s="118">
        <v>7.0300000000000001E-2</v>
      </c>
      <c r="I2072" s="118">
        <v>22.2</v>
      </c>
      <c r="J2072" s="118">
        <v>1.56</v>
      </c>
    </row>
    <row r="2073" spans="1:10" ht="25.5" hidden="1" customHeight="1" x14ac:dyDescent="0.3">
      <c r="A2073" s="117" t="s">
        <v>718</v>
      </c>
      <c r="B2073" s="118">
        <v>88264</v>
      </c>
      <c r="C2073" s="118" t="s">
        <v>158</v>
      </c>
      <c r="D2073" s="118" t="s">
        <v>723</v>
      </c>
      <c r="E2073" s="206" t="s">
        <v>720</v>
      </c>
      <c r="F2073" s="207"/>
      <c r="G2073" s="118" t="s">
        <v>721</v>
      </c>
      <c r="H2073" s="118">
        <v>7.0300000000000001E-2</v>
      </c>
      <c r="I2073" s="118">
        <v>26.14</v>
      </c>
      <c r="J2073" s="118">
        <v>1.83</v>
      </c>
    </row>
    <row r="2074" spans="1:10" ht="14.25" hidden="1" customHeight="1" x14ac:dyDescent="0.3">
      <c r="A2074" s="122" t="s">
        <v>739</v>
      </c>
      <c r="B2074" s="123">
        <v>1570</v>
      </c>
      <c r="C2074" s="123" t="s">
        <v>158</v>
      </c>
      <c r="D2074" s="123" t="s">
        <v>1161</v>
      </c>
      <c r="E2074" s="215" t="s">
        <v>783</v>
      </c>
      <c r="F2074" s="216"/>
      <c r="G2074" s="123" t="s">
        <v>152</v>
      </c>
      <c r="H2074" s="123">
        <v>2</v>
      </c>
      <c r="I2074" s="123">
        <v>1.05</v>
      </c>
      <c r="J2074" s="123">
        <v>2.1</v>
      </c>
    </row>
    <row r="2075" spans="1:10" ht="30" hidden="1" customHeight="1" x14ac:dyDescent="0.3">
      <c r="A2075" s="122" t="s">
        <v>739</v>
      </c>
      <c r="B2075" s="123">
        <v>34616</v>
      </c>
      <c r="C2075" s="123" t="s">
        <v>158</v>
      </c>
      <c r="D2075" s="123" t="s">
        <v>1163</v>
      </c>
      <c r="E2075" s="215" t="s">
        <v>783</v>
      </c>
      <c r="F2075" s="216"/>
      <c r="G2075" s="123" t="s">
        <v>152</v>
      </c>
      <c r="H2075" s="123">
        <v>1</v>
      </c>
      <c r="I2075" s="123">
        <v>52.67</v>
      </c>
      <c r="J2075" s="123">
        <v>52.67</v>
      </c>
    </row>
    <row r="2076" spans="1:10" ht="1.1499999999999999" hidden="1" customHeight="1" x14ac:dyDescent="0.3">
      <c r="A2076" s="142" t="s">
        <v>111</v>
      </c>
      <c r="B2076" s="142" t="s">
        <v>111</v>
      </c>
      <c r="C2076" s="142" t="s">
        <v>111</v>
      </c>
      <c r="D2076" s="142" t="s">
        <v>111</v>
      </c>
      <c r="E2076" s="142" t="s">
        <v>731</v>
      </c>
      <c r="F2076" s="142">
        <v>2.6</v>
      </c>
      <c r="G2076" s="142" t="s">
        <v>732</v>
      </c>
      <c r="H2076" s="142">
        <v>0</v>
      </c>
      <c r="I2076" s="142" t="s">
        <v>733</v>
      </c>
      <c r="J2076" s="142">
        <v>2.6</v>
      </c>
    </row>
    <row r="2077" spans="1:10" ht="18" hidden="1" customHeight="1" x14ac:dyDescent="0.3">
      <c r="A2077" s="142" t="s">
        <v>111</v>
      </c>
      <c r="B2077" s="142" t="s">
        <v>111</v>
      </c>
      <c r="C2077" s="142" t="s">
        <v>111</v>
      </c>
      <c r="D2077" s="142" t="s">
        <v>111</v>
      </c>
      <c r="E2077" s="142" t="s">
        <v>734</v>
      </c>
      <c r="F2077" s="142">
        <v>13.69</v>
      </c>
      <c r="G2077" s="142" t="s">
        <v>111</v>
      </c>
      <c r="H2077" s="208" t="s">
        <v>735</v>
      </c>
      <c r="I2077" s="208"/>
      <c r="J2077" s="142">
        <v>71.849999999999994</v>
      </c>
    </row>
    <row r="2078" spans="1:10" ht="24" hidden="1" customHeight="1" x14ac:dyDescent="0.3">
      <c r="A2078" s="132" t="s">
        <v>111</v>
      </c>
      <c r="B2078" s="132" t="s">
        <v>111</v>
      </c>
      <c r="C2078" s="132" t="s">
        <v>111</v>
      </c>
      <c r="D2078" s="132" t="s">
        <v>111</v>
      </c>
      <c r="E2078" s="132" t="s">
        <v>111</v>
      </c>
      <c r="F2078" s="132" t="s">
        <v>111</v>
      </c>
      <c r="G2078" s="132" t="s">
        <v>736</v>
      </c>
      <c r="H2078" s="132">
        <v>1</v>
      </c>
      <c r="I2078" s="132" t="s">
        <v>737</v>
      </c>
      <c r="J2078" s="132">
        <v>71.849999999999994</v>
      </c>
    </row>
    <row r="2079" spans="1:10" ht="24" hidden="1" customHeight="1" x14ac:dyDescent="0.3">
      <c r="A2079" s="120" t="s">
        <v>111</v>
      </c>
      <c r="B2079" s="120" t="s">
        <v>111</v>
      </c>
      <c r="C2079" s="120" t="s">
        <v>111</v>
      </c>
      <c r="D2079" s="120" t="s">
        <v>111</v>
      </c>
      <c r="E2079" s="120" t="s">
        <v>111</v>
      </c>
      <c r="F2079" s="120" t="s">
        <v>111</v>
      </c>
      <c r="G2079" s="120" t="s">
        <v>111</v>
      </c>
      <c r="H2079" s="120" t="s">
        <v>111</v>
      </c>
      <c r="I2079" s="120" t="s">
        <v>111</v>
      </c>
      <c r="J2079" s="120" t="s">
        <v>111</v>
      </c>
    </row>
    <row r="2080" spans="1:10" ht="24" hidden="1" customHeight="1" x14ac:dyDescent="0.3">
      <c r="A2080" s="121" t="s">
        <v>656</v>
      </c>
      <c r="B2080" s="115" t="s">
        <v>140</v>
      </c>
      <c r="C2080" s="115" t="s">
        <v>141</v>
      </c>
      <c r="D2080" s="115" t="s">
        <v>10</v>
      </c>
      <c r="E2080" s="211" t="s">
        <v>715</v>
      </c>
      <c r="F2080" s="212"/>
      <c r="G2080" s="115" t="s">
        <v>142</v>
      </c>
      <c r="H2080" s="115" t="s">
        <v>143</v>
      </c>
      <c r="I2080" s="115" t="s">
        <v>144</v>
      </c>
      <c r="J2080" s="115" t="s">
        <v>11</v>
      </c>
    </row>
    <row r="2081" spans="1:10" ht="24" hidden="1" customHeight="1" x14ac:dyDescent="0.3">
      <c r="A2081" s="108" t="s">
        <v>716</v>
      </c>
      <c r="B2081" s="109">
        <v>93670</v>
      </c>
      <c r="C2081" s="109" t="s">
        <v>158</v>
      </c>
      <c r="D2081" s="109" t="s">
        <v>657</v>
      </c>
      <c r="E2081" s="213" t="s">
        <v>745</v>
      </c>
      <c r="F2081" s="214"/>
      <c r="G2081" s="109" t="s">
        <v>152</v>
      </c>
      <c r="H2081" s="109">
        <v>1</v>
      </c>
      <c r="I2081" s="109">
        <v>78.209999999999994</v>
      </c>
      <c r="J2081" s="109">
        <v>78.209999999999994</v>
      </c>
    </row>
    <row r="2082" spans="1:10" ht="24" hidden="1" customHeight="1" x14ac:dyDescent="0.3">
      <c r="A2082" s="117" t="s">
        <v>718</v>
      </c>
      <c r="B2082" s="118">
        <v>88247</v>
      </c>
      <c r="C2082" s="118" t="s">
        <v>158</v>
      </c>
      <c r="D2082" s="118" t="s">
        <v>728</v>
      </c>
      <c r="E2082" s="206" t="s">
        <v>720</v>
      </c>
      <c r="F2082" s="207"/>
      <c r="G2082" s="118" t="s">
        <v>721</v>
      </c>
      <c r="H2082" s="118">
        <v>0.1988</v>
      </c>
      <c r="I2082" s="118">
        <v>22.2</v>
      </c>
      <c r="J2082" s="118">
        <v>4.41</v>
      </c>
    </row>
    <row r="2083" spans="1:10" ht="14.25" hidden="1" customHeight="1" x14ac:dyDescent="0.3">
      <c r="A2083" s="117" t="s">
        <v>718</v>
      </c>
      <c r="B2083" s="118">
        <v>88264</v>
      </c>
      <c r="C2083" s="118" t="s">
        <v>158</v>
      </c>
      <c r="D2083" s="118" t="s">
        <v>723</v>
      </c>
      <c r="E2083" s="206" t="s">
        <v>720</v>
      </c>
      <c r="F2083" s="207"/>
      <c r="G2083" s="118" t="s">
        <v>721</v>
      </c>
      <c r="H2083" s="118">
        <v>0.1988</v>
      </c>
      <c r="I2083" s="118">
        <v>26.14</v>
      </c>
      <c r="J2083" s="118">
        <v>5.19</v>
      </c>
    </row>
    <row r="2084" spans="1:10" ht="14.25" hidden="1" customHeight="1" x14ac:dyDescent="0.3">
      <c r="A2084" s="122" t="s">
        <v>739</v>
      </c>
      <c r="B2084" s="123">
        <v>1571</v>
      </c>
      <c r="C2084" s="123" t="s">
        <v>158</v>
      </c>
      <c r="D2084" s="123" t="s">
        <v>1164</v>
      </c>
      <c r="E2084" s="215" t="s">
        <v>783</v>
      </c>
      <c r="F2084" s="216"/>
      <c r="G2084" s="123" t="s">
        <v>152</v>
      </c>
      <c r="H2084" s="123">
        <v>3</v>
      </c>
      <c r="I2084" s="123">
        <v>1.36</v>
      </c>
      <c r="J2084" s="123">
        <v>4.08</v>
      </c>
    </row>
    <row r="2085" spans="1:10" ht="30" hidden="1" customHeight="1" x14ac:dyDescent="0.3">
      <c r="A2085" s="122" t="s">
        <v>739</v>
      </c>
      <c r="B2085" s="123">
        <v>34709</v>
      </c>
      <c r="C2085" s="123" t="s">
        <v>158</v>
      </c>
      <c r="D2085" s="123" t="s">
        <v>1165</v>
      </c>
      <c r="E2085" s="215" t="s">
        <v>783</v>
      </c>
      <c r="F2085" s="216"/>
      <c r="G2085" s="123" t="s">
        <v>152</v>
      </c>
      <c r="H2085" s="123">
        <v>1</v>
      </c>
      <c r="I2085" s="123">
        <v>64.53</v>
      </c>
      <c r="J2085" s="123">
        <v>64.53</v>
      </c>
    </row>
    <row r="2086" spans="1:10" ht="1.1499999999999999" hidden="1" customHeight="1" x14ac:dyDescent="0.3">
      <c r="A2086" s="142" t="s">
        <v>111</v>
      </c>
      <c r="B2086" s="142" t="s">
        <v>111</v>
      </c>
      <c r="C2086" s="142" t="s">
        <v>111</v>
      </c>
      <c r="D2086" s="142" t="s">
        <v>111</v>
      </c>
      <c r="E2086" s="142" t="s">
        <v>731</v>
      </c>
      <c r="F2086" s="142">
        <v>7.36</v>
      </c>
      <c r="G2086" s="142" t="s">
        <v>732</v>
      </c>
      <c r="H2086" s="142">
        <v>0</v>
      </c>
      <c r="I2086" s="142" t="s">
        <v>733</v>
      </c>
      <c r="J2086" s="142">
        <v>7.36</v>
      </c>
    </row>
    <row r="2087" spans="1:10" ht="24" hidden="1" customHeight="1" x14ac:dyDescent="0.3">
      <c r="A2087" s="142" t="s">
        <v>111</v>
      </c>
      <c r="B2087" s="142" t="s">
        <v>111</v>
      </c>
      <c r="C2087" s="142" t="s">
        <v>111</v>
      </c>
      <c r="D2087" s="142" t="s">
        <v>111</v>
      </c>
      <c r="E2087" s="142" t="s">
        <v>734</v>
      </c>
      <c r="F2087" s="142">
        <v>18.41</v>
      </c>
      <c r="G2087" s="142" t="s">
        <v>111</v>
      </c>
      <c r="H2087" s="208" t="s">
        <v>735</v>
      </c>
      <c r="I2087" s="208"/>
      <c r="J2087" s="142">
        <v>96.62</v>
      </c>
    </row>
    <row r="2088" spans="1:10" ht="18" hidden="1" customHeight="1" x14ac:dyDescent="0.3">
      <c r="A2088" s="132" t="s">
        <v>111</v>
      </c>
      <c r="B2088" s="132" t="s">
        <v>111</v>
      </c>
      <c r="C2088" s="132" t="s">
        <v>111</v>
      </c>
      <c r="D2088" s="132" t="s">
        <v>111</v>
      </c>
      <c r="E2088" s="132" t="s">
        <v>111</v>
      </c>
      <c r="F2088" s="132" t="s">
        <v>111</v>
      </c>
      <c r="G2088" s="132" t="s">
        <v>736</v>
      </c>
      <c r="H2088" s="132">
        <v>2</v>
      </c>
      <c r="I2088" s="132" t="s">
        <v>737</v>
      </c>
      <c r="J2088" s="132">
        <v>193.24</v>
      </c>
    </row>
    <row r="2089" spans="1:10" ht="48" hidden="1" customHeight="1" x14ac:dyDescent="0.3">
      <c r="A2089" s="120" t="s">
        <v>111</v>
      </c>
      <c r="B2089" s="120" t="s">
        <v>111</v>
      </c>
      <c r="C2089" s="120" t="s">
        <v>111</v>
      </c>
      <c r="D2089" s="120" t="s">
        <v>111</v>
      </c>
      <c r="E2089" s="120" t="s">
        <v>111</v>
      </c>
      <c r="F2089" s="120" t="s">
        <v>111</v>
      </c>
      <c r="G2089" s="120" t="s">
        <v>111</v>
      </c>
      <c r="H2089" s="120" t="s">
        <v>111</v>
      </c>
      <c r="I2089" s="120" t="s">
        <v>111</v>
      </c>
      <c r="J2089" s="120" t="s">
        <v>111</v>
      </c>
    </row>
    <row r="2090" spans="1:10" ht="24" hidden="1" customHeight="1" x14ac:dyDescent="0.3">
      <c r="A2090" s="121" t="s">
        <v>658</v>
      </c>
      <c r="B2090" s="115" t="s">
        <v>140</v>
      </c>
      <c r="C2090" s="115" t="s">
        <v>141</v>
      </c>
      <c r="D2090" s="115" t="s">
        <v>10</v>
      </c>
      <c r="E2090" s="211" t="s">
        <v>715</v>
      </c>
      <c r="F2090" s="212"/>
      <c r="G2090" s="115" t="s">
        <v>142</v>
      </c>
      <c r="H2090" s="115" t="s">
        <v>143</v>
      </c>
      <c r="I2090" s="115" t="s">
        <v>144</v>
      </c>
      <c r="J2090" s="115" t="s">
        <v>11</v>
      </c>
    </row>
    <row r="2091" spans="1:10" ht="24" hidden="1" customHeight="1" x14ac:dyDescent="0.3">
      <c r="A2091" s="108" t="s">
        <v>716</v>
      </c>
      <c r="B2091" s="109" t="s">
        <v>659</v>
      </c>
      <c r="C2091" s="109" t="s">
        <v>150</v>
      </c>
      <c r="D2091" s="109" t="s">
        <v>660</v>
      </c>
      <c r="E2091" s="213" t="s">
        <v>745</v>
      </c>
      <c r="F2091" s="214"/>
      <c r="G2091" s="109" t="s">
        <v>190</v>
      </c>
      <c r="H2091" s="109">
        <v>1</v>
      </c>
      <c r="I2091" s="109">
        <v>412.43</v>
      </c>
      <c r="J2091" s="109">
        <v>412.43</v>
      </c>
    </row>
    <row r="2092" spans="1:10" ht="24" hidden="1" customHeight="1" x14ac:dyDescent="0.3">
      <c r="A2092" s="117" t="s">
        <v>718</v>
      </c>
      <c r="B2092" s="118">
        <v>88264</v>
      </c>
      <c r="C2092" s="118" t="s">
        <v>158</v>
      </c>
      <c r="D2092" s="118" t="s">
        <v>723</v>
      </c>
      <c r="E2092" s="206" t="s">
        <v>720</v>
      </c>
      <c r="F2092" s="207"/>
      <c r="G2092" s="118" t="s">
        <v>721</v>
      </c>
      <c r="H2092" s="118">
        <v>1.5</v>
      </c>
      <c r="I2092" s="118">
        <v>26.14</v>
      </c>
      <c r="J2092" s="118">
        <v>39.21</v>
      </c>
    </row>
    <row r="2093" spans="1:10" ht="48" hidden="1" customHeight="1" x14ac:dyDescent="0.3">
      <c r="A2093" s="117" t="s">
        <v>718</v>
      </c>
      <c r="B2093" s="118">
        <v>88247</v>
      </c>
      <c r="C2093" s="118" t="s">
        <v>158</v>
      </c>
      <c r="D2093" s="118" t="s">
        <v>728</v>
      </c>
      <c r="E2093" s="206" t="s">
        <v>720</v>
      </c>
      <c r="F2093" s="207"/>
      <c r="G2093" s="118" t="s">
        <v>721</v>
      </c>
      <c r="H2093" s="118">
        <v>1.5</v>
      </c>
      <c r="I2093" s="118">
        <v>22.2</v>
      </c>
      <c r="J2093" s="118">
        <v>33.299999999999997</v>
      </c>
    </row>
    <row r="2094" spans="1:10" ht="25.5" hidden="1" customHeight="1" x14ac:dyDescent="0.3">
      <c r="A2094" s="122" t="s">
        <v>739</v>
      </c>
      <c r="B2094" s="123">
        <v>39469</v>
      </c>
      <c r="C2094" s="123" t="s">
        <v>158</v>
      </c>
      <c r="D2094" s="123" t="s">
        <v>1166</v>
      </c>
      <c r="E2094" s="215" t="s">
        <v>783</v>
      </c>
      <c r="F2094" s="216"/>
      <c r="G2094" s="123" t="s">
        <v>152</v>
      </c>
      <c r="H2094" s="123">
        <v>4</v>
      </c>
      <c r="I2094" s="123">
        <v>71.63</v>
      </c>
      <c r="J2094" s="123">
        <v>286.52</v>
      </c>
    </row>
    <row r="2095" spans="1:10" ht="14.25" hidden="1" customHeight="1" x14ac:dyDescent="0.3">
      <c r="A2095" s="122" t="s">
        <v>739</v>
      </c>
      <c r="B2095" s="123">
        <v>995</v>
      </c>
      <c r="C2095" s="123" t="s">
        <v>158</v>
      </c>
      <c r="D2095" s="123" t="s">
        <v>1167</v>
      </c>
      <c r="E2095" s="215" t="s">
        <v>783</v>
      </c>
      <c r="F2095" s="216"/>
      <c r="G2095" s="123" t="s">
        <v>265</v>
      </c>
      <c r="H2095" s="123">
        <v>4</v>
      </c>
      <c r="I2095" s="123">
        <v>13.35</v>
      </c>
      <c r="J2095" s="123">
        <v>53.4</v>
      </c>
    </row>
    <row r="2096" spans="1:10" ht="30" hidden="1" customHeight="1" x14ac:dyDescent="0.3">
      <c r="A2096" s="142" t="s">
        <v>111</v>
      </c>
      <c r="B2096" s="142" t="s">
        <v>111</v>
      </c>
      <c r="C2096" s="142" t="s">
        <v>111</v>
      </c>
      <c r="D2096" s="142" t="s">
        <v>111</v>
      </c>
      <c r="E2096" s="142" t="s">
        <v>731</v>
      </c>
      <c r="F2096" s="142">
        <v>55.65</v>
      </c>
      <c r="G2096" s="142" t="s">
        <v>732</v>
      </c>
      <c r="H2096" s="142">
        <v>0</v>
      </c>
      <c r="I2096" s="142" t="s">
        <v>733</v>
      </c>
      <c r="J2096" s="142">
        <v>55.65</v>
      </c>
    </row>
    <row r="2097" spans="1:10" ht="1.1499999999999999" hidden="1" customHeight="1" x14ac:dyDescent="0.3">
      <c r="A2097" s="142" t="s">
        <v>111</v>
      </c>
      <c r="B2097" s="142" t="s">
        <v>111</v>
      </c>
      <c r="C2097" s="142" t="s">
        <v>111</v>
      </c>
      <c r="D2097" s="142" t="s">
        <v>111</v>
      </c>
      <c r="E2097" s="142" t="s">
        <v>734</v>
      </c>
      <c r="F2097" s="142">
        <v>97.08</v>
      </c>
      <c r="G2097" s="142" t="s">
        <v>111</v>
      </c>
      <c r="H2097" s="208" t="s">
        <v>735</v>
      </c>
      <c r="I2097" s="208"/>
      <c r="J2097" s="142">
        <v>509.51</v>
      </c>
    </row>
    <row r="2098" spans="1:10" ht="24" hidden="1" customHeight="1" x14ac:dyDescent="0.3">
      <c r="A2098" s="132" t="s">
        <v>111</v>
      </c>
      <c r="B2098" s="132" t="s">
        <v>111</v>
      </c>
      <c r="C2098" s="132" t="s">
        <v>111</v>
      </c>
      <c r="D2098" s="132" t="s">
        <v>111</v>
      </c>
      <c r="E2098" s="132" t="s">
        <v>111</v>
      </c>
      <c r="F2098" s="132" t="s">
        <v>111</v>
      </c>
      <c r="G2098" s="132" t="s">
        <v>736</v>
      </c>
      <c r="H2098" s="132">
        <v>18</v>
      </c>
      <c r="I2098" s="132" t="s">
        <v>737</v>
      </c>
      <c r="J2098" s="133">
        <v>9171.18</v>
      </c>
    </row>
    <row r="2099" spans="1:10" ht="18" hidden="1" customHeight="1" x14ac:dyDescent="0.3">
      <c r="A2099" s="120" t="s">
        <v>111</v>
      </c>
      <c r="B2099" s="120" t="s">
        <v>111</v>
      </c>
      <c r="C2099" s="120" t="s">
        <v>111</v>
      </c>
      <c r="D2099" s="120" t="s">
        <v>111</v>
      </c>
      <c r="E2099" s="120" t="s">
        <v>111</v>
      </c>
      <c r="F2099" s="120" t="s">
        <v>111</v>
      </c>
      <c r="G2099" s="120" t="s">
        <v>111</v>
      </c>
      <c r="H2099" s="120" t="s">
        <v>111</v>
      </c>
      <c r="I2099" s="120" t="s">
        <v>111</v>
      </c>
      <c r="J2099" s="120" t="s">
        <v>111</v>
      </c>
    </row>
    <row r="2100" spans="1:10" ht="24" hidden="1" customHeight="1" x14ac:dyDescent="0.3">
      <c r="A2100" s="121" t="s">
        <v>661</v>
      </c>
      <c r="B2100" s="115" t="s">
        <v>140</v>
      </c>
      <c r="C2100" s="115" t="s">
        <v>141</v>
      </c>
      <c r="D2100" s="115" t="s">
        <v>10</v>
      </c>
      <c r="E2100" s="211" t="s">
        <v>715</v>
      </c>
      <c r="F2100" s="212"/>
      <c r="G2100" s="115" t="s">
        <v>142</v>
      </c>
      <c r="H2100" s="115" t="s">
        <v>143</v>
      </c>
      <c r="I2100" s="115" t="s">
        <v>144</v>
      </c>
      <c r="J2100" s="115" t="s">
        <v>11</v>
      </c>
    </row>
    <row r="2101" spans="1:10" ht="24" hidden="1" customHeight="1" x14ac:dyDescent="0.3">
      <c r="A2101" s="108" t="s">
        <v>716</v>
      </c>
      <c r="B2101" s="109" t="s">
        <v>662</v>
      </c>
      <c r="C2101" s="109" t="s">
        <v>150</v>
      </c>
      <c r="D2101" s="109" t="s">
        <v>663</v>
      </c>
      <c r="E2101" s="213" t="s">
        <v>745</v>
      </c>
      <c r="F2101" s="214"/>
      <c r="G2101" s="109" t="s">
        <v>152</v>
      </c>
      <c r="H2101" s="109">
        <v>1</v>
      </c>
      <c r="I2101" s="109">
        <v>0.74</v>
      </c>
      <c r="J2101" s="109">
        <v>0.74</v>
      </c>
    </row>
    <row r="2102" spans="1:10" ht="24" hidden="1" customHeight="1" x14ac:dyDescent="0.3">
      <c r="A2102" s="117" t="s">
        <v>718</v>
      </c>
      <c r="B2102" s="118">
        <v>88264</v>
      </c>
      <c r="C2102" s="118" t="s">
        <v>158</v>
      </c>
      <c r="D2102" s="118" t="s">
        <v>723</v>
      </c>
      <c r="E2102" s="206" t="s">
        <v>720</v>
      </c>
      <c r="F2102" s="207"/>
      <c r="G2102" s="118" t="s">
        <v>721</v>
      </c>
      <c r="H2102" s="118">
        <v>0.02</v>
      </c>
      <c r="I2102" s="118">
        <v>26.14</v>
      </c>
      <c r="J2102" s="118">
        <v>0.52</v>
      </c>
    </row>
    <row r="2103" spans="1:10" ht="14.25" hidden="1" customHeight="1" x14ac:dyDescent="0.3">
      <c r="A2103" s="122" t="s">
        <v>739</v>
      </c>
      <c r="B2103" s="123">
        <v>2333</v>
      </c>
      <c r="C2103" s="123" t="s">
        <v>150</v>
      </c>
      <c r="D2103" s="123" t="s">
        <v>1168</v>
      </c>
      <c r="E2103" s="215" t="s">
        <v>783</v>
      </c>
      <c r="F2103" s="216"/>
      <c r="G2103" s="123" t="s">
        <v>543</v>
      </c>
      <c r="H2103" s="123">
        <v>1</v>
      </c>
      <c r="I2103" s="123">
        <v>0.22</v>
      </c>
      <c r="J2103" s="123">
        <v>0.22</v>
      </c>
    </row>
    <row r="2104" spans="1:10" ht="14.25" hidden="1" customHeight="1" x14ac:dyDescent="0.3">
      <c r="A2104" s="142" t="s">
        <v>111</v>
      </c>
      <c r="B2104" s="142" t="s">
        <v>111</v>
      </c>
      <c r="C2104" s="142" t="s">
        <v>111</v>
      </c>
      <c r="D2104" s="142" t="s">
        <v>111</v>
      </c>
      <c r="E2104" s="142" t="s">
        <v>731</v>
      </c>
      <c r="F2104" s="142">
        <v>0.41</v>
      </c>
      <c r="G2104" s="142" t="s">
        <v>732</v>
      </c>
      <c r="H2104" s="142">
        <v>0</v>
      </c>
      <c r="I2104" s="142" t="s">
        <v>733</v>
      </c>
      <c r="J2104" s="142">
        <v>0.41</v>
      </c>
    </row>
    <row r="2105" spans="1:10" ht="30" hidden="1" customHeight="1" x14ac:dyDescent="0.3">
      <c r="A2105" s="142" t="s">
        <v>111</v>
      </c>
      <c r="B2105" s="142" t="s">
        <v>111</v>
      </c>
      <c r="C2105" s="142" t="s">
        <v>111</v>
      </c>
      <c r="D2105" s="142" t="s">
        <v>111</v>
      </c>
      <c r="E2105" s="142" t="s">
        <v>734</v>
      </c>
      <c r="F2105" s="142">
        <v>0.17</v>
      </c>
      <c r="G2105" s="142" t="s">
        <v>111</v>
      </c>
      <c r="H2105" s="208" t="s">
        <v>735</v>
      </c>
      <c r="I2105" s="208"/>
      <c r="J2105" s="142">
        <v>0.91</v>
      </c>
    </row>
    <row r="2106" spans="1:10" ht="1.1499999999999999" hidden="1" customHeight="1" x14ac:dyDescent="0.3">
      <c r="A2106" s="132" t="s">
        <v>111</v>
      </c>
      <c r="B2106" s="132" t="s">
        <v>111</v>
      </c>
      <c r="C2106" s="132" t="s">
        <v>111</v>
      </c>
      <c r="D2106" s="132" t="s">
        <v>111</v>
      </c>
      <c r="E2106" s="132" t="s">
        <v>111</v>
      </c>
      <c r="F2106" s="132" t="s">
        <v>111</v>
      </c>
      <c r="G2106" s="132" t="s">
        <v>736</v>
      </c>
      <c r="H2106" s="132">
        <v>696</v>
      </c>
      <c r="I2106" s="132" t="s">
        <v>737</v>
      </c>
      <c r="J2106" s="132">
        <v>633.36</v>
      </c>
    </row>
    <row r="2107" spans="1:10" ht="18" hidden="1" customHeight="1" x14ac:dyDescent="0.3">
      <c r="A2107" s="120" t="s">
        <v>111</v>
      </c>
      <c r="B2107" s="120" t="s">
        <v>111</v>
      </c>
      <c r="C2107" s="120" t="s">
        <v>111</v>
      </c>
      <c r="D2107" s="120" t="s">
        <v>111</v>
      </c>
      <c r="E2107" s="120" t="s">
        <v>111</v>
      </c>
      <c r="F2107" s="120" t="s">
        <v>111</v>
      </c>
      <c r="G2107" s="120" t="s">
        <v>111</v>
      </c>
      <c r="H2107" s="120" t="s">
        <v>111</v>
      </c>
      <c r="I2107" s="120" t="s">
        <v>111</v>
      </c>
      <c r="J2107" s="120" t="s">
        <v>111</v>
      </c>
    </row>
    <row r="2108" spans="1:10" ht="24" hidden="1" customHeight="1" x14ac:dyDescent="0.3">
      <c r="A2108" s="121" t="s">
        <v>664</v>
      </c>
      <c r="B2108" s="115" t="s">
        <v>140</v>
      </c>
      <c r="C2108" s="115" t="s">
        <v>141</v>
      </c>
      <c r="D2108" s="115" t="s">
        <v>10</v>
      </c>
      <c r="E2108" s="211" t="s">
        <v>715</v>
      </c>
      <c r="F2108" s="212"/>
      <c r="G2108" s="115" t="s">
        <v>142</v>
      </c>
      <c r="H2108" s="115" t="s">
        <v>143</v>
      </c>
      <c r="I2108" s="115" t="s">
        <v>144</v>
      </c>
      <c r="J2108" s="115" t="s">
        <v>11</v>
      </c>
    </row>
    <row r="2109" spans="1:10" ht="24" hidden="1" customHeight="1" x14ac:dyDescent="0.3">
      <c r="A2109" s="108" t="s">
        <v>716</v>
      </c>
      <c r="B2109" s="109" t="s">
        <v>665</v>
      </c>
      <c r="C2109" s="109" t="s">
        <v>150</v>
      </c>
      <c r="D2109" s="109" t="s">
        <v>666</v>
      </c>
      <c r="E2109" s="213" t="s">
        <v>745</v>
      </c>
      <c r="F2109" s="214"/>
      <c r="G2109" s="109" t="s">
        <v>543</v>
      </c>
      <c r="H2109" s="109">
        <v>1</v>
      </c>
      <c r="I2109" s="109">
        <v>0.72</v>
      </c>
      <c r="J2109" s="109">
        <v>0.72</v>
      </c>
    </row>
    <row r="2110" spans="1:10" ht="24" hidden="1" customHeight="1" x14ac:dyDescent="0.3">
      <c r="A2110" s="117" t="s">
        <v>718</v>
      </c>
      <c r="B2110" s="118">
        <v>88264</v>
      </c>
      <c r="C2110" s="118" t="s">
        <v>158</v>
      </c>
      <c r="D2110" s="118" t="s">
        <v>723</v>
      </c>
      <c r="E2110" s="206" t="s">
        <v>720</v>
      </c>
      <c r="F2110" s="207"/>
      <c r="G2110" s="118" t="s">
        <v>721</v>
      </c>
      <c r="H2110" s="118">
        <v>0.01</v>
      </c>
      <c r="I2110" s="118">
        <v>26.14</v>
      </c>
      <c r="J2110" s="118">
        <v>0.26</v>
      </c>
    </row>
    <row r="2111" spans="1:10" ht="14.25" hidden="1" customHeight="1" x14ac:dyDescent="0.3">
      <c r="A2111" s="122" t="s">
        <v>739</v>
      </c>
      <c r="B2111" s="123">
        <v>2334</v>
      </c>
      <c r="C2111" s="123" t="s">
        <v>150</v>
      </c>
      <c r="D2111" s="123" t="s">
        <v>1169</v>
      </c>
      <c r="E2111" s="215" t="s">
        <v>783</v>
      </c>
      <c r="F2111" s="216"/>
      <c r="G2111" s="123" t="s">
        <v>543</v>
      </c>
      <c r="H2111" s="123">
        <v>1</v>
      </c>
      <c r="I2111" s="123">
        <v>0.46</v>
      </c>
      <c r="J2111" s="123">
        <v>0.46</v>
      </c>
    </row>
    <row r="2112" spans="1:10" ht="14.25" hidden="1" customHeight="1" x14ac:dyDescent="0.3">
      <c r="A2112" s="142" t="s">
        <v>111</v>
      </c>
      <c r="B2112" s="142" t="s">
        <v>111</v>
      </c>
      <c r="C2112" s="142" t="s">
        <v>111</v>
      </c>
      <c r="D2112" s="142" t="s">
        <v>111</v>
      </c>
      <c r="E2112" s="142" t="s">
        <v>731</v>
      </c>
      <c r="F2112" s="142">
        <v>0.2</v>
      </c>
      <c r="G2112" s="142" t="s">
        <v>732</v>
      </c>
      <c r="H2112" s="142">
        <v>0</v>
      </c>
      <c r="I2112" s="142" t="s">
        <v>733</v>
      </c>
      <c r="J2112" s="142">
        <v>0.2</v>
      </c>
    </row>
    <row r="2113" spans="1:10" ht="30" hidden="1" customHeight="1" x14ac:dyDescent="0.3">
      <c r="A2113" s="142" t="s">
        <v>111</v>
      </c>
      <c r="B2113" s="142" t="s">
        <v>111</v>
      </c>
      <c r="C2113" s="142" t="s">
        <v>111</v>
      </c>
      <c r="D2113" s="142" t="s">
        <v>111</v>
      </c>
      <c r="E2113" s="142" t="s">
        <v>734</v>
      </c>
      <c r="F2113" s="142">
        <v>0.16</v>
      </c>
      <c r="G2113" s="142" t="s">
        <v>111</v>
      </c>
      <c r="H2113" s="208" t="s">
        <v>735</v>
      </c>
      <c r="I2113" s="208"/>
      <c r="J2113" s="142">
        <v>0.88</v>
      </c>
    </row>
    <row r="2114" spans="1:10" ht="1.1499999999999999" hidden="1" customHeight="1" x14ac:dyDescent="0.3">
      <c r="A2114" s="132" t="s">
        <v>111</v>
      </c>
      <c r="B2114" s="132" t="s">
        <v>111</v>
      </c>
      <c r="C2114" s="132" t="s">
        <v>111</v>
      </c>
      <c r="D2114" s="132" t="s">
        <v>111</v>
      </c>
      <c r="E2114" s="132" t="s">
        <v>111</v>
      </c>
      <c r="F2114" s="132" t="s">
        <v>111</v>
      </c>
      <c r="G2114" s="132" t="s">
        <v>736</v>
      </c>
      <c r="H2114" s="132">
        <v>57</v>
      </c>
      <c r="I2114" s="132" t="s">
        <v>737</v>
      </c>
      <c r="J2114" s="132">
        <v>50.16</v>
      </c>
    </row>
    <row r="2115" spans="1:10" ht="18" hidden="1" customHeight="1" x14ac:dyDescent="0.3">
      <c r="A2115" s="120" t="s">
        <v>111</v>
      </c>
      <c r="B2115" s="120" t="s">
        <v>111</v>
      </c>
      <c r="C2115" s="120" t="s">
        <v>111</v>
      </c>
      <c r="D2115" s="120" t="s">
        <v>111</v>
      </c>
      <c r="E2115" s="120" t="s">
        <v>111</v>
      </c>
      <c r="F2115" s="120" t="s">
        <v>111</v>
      </c>
      <c r="G2115" s="120" t="s">
        <v>111</v>
      </c>
      <c r="H2115" s="120" t="s">
        <v>111</v>
      </c>
      <c r="I2115" s="120" t="s">
        <v>111</v>
      </c>
      <c r="J2115" s="120" t="s">
        <v>111</v>
      </c>
    </row>
    <row r="2116" spans="1:10" ht="24" hidden="1" customHeight="1" x14ac:dyDescent="0.3">
      <c r="A2116" s="121" t="s">
        <v>667</v>
      </c>
      <c r="B2116" s="115" t="s">
        <v>140</v>
      </c>
      <c r="C2116" s="115" t="s">
        <v>141</v>
      </c>
      <c r="D2116" s="115" t="s">
        <v>10</v>
      </c>
      <c r="E2116" s="211" t="s">
        <v>715</v>
      </c>
      <c r="F2116" s="212"/>
      <c r="G2116" s="115" t="s">
        <v>142</v>
      </c>
      <c r="H2116" s="115" t="s">
        <v>143</v>
      </c>
      <c r="I2116" s="115" t="s">
        <v>144</v>
      </c>
      <c r="J2116" s="115" t="s">
        <v>11</v>
      </c>
    </row>
    <row r="2117" spans="1:10" ht="24" hidden="1" customHeight="1" x14ac:dyDescent="0.3">
      <c r="A2117" s="108" t="s">
        <v>716</v>
      </c>
      <c r="B2117" s="109" t="s">
        <v>668</v>
      </c>
      <c r="C2117" s="109" t="s">
        <v>150</v>
      </c>
      <c r="D2117" s="109" t="s">
        <v>669</v>
      </c>
      <c r="E2117" s="213" t="s">
        <v>745</v>
      </c>
      <c r="F2117" s="214"/>
      <c r="G2117" s="109" t="s">
        <v>190</v>
      </c>
      <c r="H2117" s="109">
        <v>1</v>
      </c>
      <c r="I2117" s="109">
        <v>6.19</v>
      </c>
      <c r="J2117" s="109">
        <v>6.19</v>
      </c>
    </row>
    <row r="2118" spans="1:10" ht="14.25" hidden="1" customHeight="1" x14ac:dyDescent="0.3">
      <c r="A2118" s="117" t="s">
        <v>718</v>
      </c>
      <c r="B2118" s="118">
        <v>88264</v>
      </c>
      <c r="C2118" s="118" t="s">
        <v>158</v>
      </c>
      <c r="D2118" s="118" t="s">
        <v>723</v>
      </c>
      <c r="E2118" s="206" t="s">
        <v>720</v>
      </c>
      <c r="F2118" s="207"/>
      <c r="G2118" s="118" t="s">
        <v>721</v>
      </c>
      <c r="H2118" s="118">
        <v>0.1</v>
      </c>
      <c r="I2118" s="118">
        <v>26.14</v>
      </c>
      <c r="J2118" s="118">
        <v>2.61</v>
      </c>
    </row>
    <row r="2119" spans="1:10" ht="14.25" hidden="1" customHeight="1" x14ac:dyDescent="0.3">
      <c r="A2119" s="117" t="s">
        <v>718</v>
      </c>
      <c r="B2119" s="118">
        <v>88247</v>
      </c>
      <c r="C2119" s="118" t="s">
        <v>158</v>
      </c>
      <c r="D2119" s="118" t="s">
        <v>728</v>
      </c>
      <c r="E2119" s="206" t="s">
        <v>720</v>
      </c>
      <c r="F2119" s="207"/>
      <c r="G2119" s="118" t="s">
        <v>721</v>
      </c>
      <c r="H2119" s="118">
        <v>0.1</v>
      </c>
      <c r="I2119" s="118">
        <v>22.2</v>
      </c>
      <c r="J2119" s="118">
        <v>2.2200000000000002</v>
      </c>
    </row>
    <row r="2120" spans="1:10" ht="30" hidden="1" customHeight="1" x14ac:dyDescent="0.3">
      <c r="A2120" s="122" t="s">
        <v>739</v>
      </c>
      <c r="B2120" s="123">
        <v>1571</v>
      </c>
      <c r="C2120" s="123" t="s">
        <v>158</v>
      </c>
      <c r="D2120" s="123" t="s">
        <v>1164</v>
      </c>
      <c r="E2120" s="215" t="s">
        <v>783</v>
      </c>
      <c r="F2120" s="216"/>
      <c r="G2120" s="123" t="s">
        <v>152</v>
      </c>
      <c r="H2120" s="123">
        <v>1</v>
      </c>
      <c r="I2120" s="123">
        <v>1.36</v>
      </c>
      <c r="J2120" s="123">
        <v>1.36</v>
      </c>
    </row>
    <row r="2121" spans="1:10" ht="1.1499999999999999" hidden="1" customHeight="1" x14ac:dyDescent="0.3">
      <c r="A2121" s="142" t="s">
        <v>111</v>
      </c>
      <c r="B2121" s="142" t="s">
        <v>111</v>
      </c>
      <c r="C2121" s="142" t="s">
        <v>111</v>
      </c>
      <c r="D2121" s="142" t="s">
        <v>111</v>
      </c>
      <c r="E2121" s="142" t="s">
        <v>731</v>
      </c>
      <c r="F2121" s="142">
        <v>3.7</v>
      </c>
      <c r="G2121" s="142" t="s">
        <v>732</v>
      </c>
      <c r="H2121" s="142">
        <v>0</v>
      </c>
      <c r="I2121" s="142" t="s">
        <v>733</v>
      </c>
      <c r="J2121" s="142">
        <v>3.7</v>
      </c>
    </row>
    <row r="2122" spans="1:10" ht="18" hidden="1" customHeight="1" x14ac:dyDescent="0.3">
      <c r="A2122" s="142" t="s">
        <v>111</v>
      </c>
      <c r="B2122" s="142" t="s">
        <v>111</v>
      </c>
      <c r="C2122" s="142" t="s">
        <v>111</v>
      </c>
      <c r="D2122" s="142" t="s">
        <v>111</v>
      </c>
      <c r="E2122" s="142" t="s">
        <v>734</v>
      </c>
      <c r="F2122" s="142">
        <v>1.45</v>
      </c>
      <c r="G2122" s="142" t="s">
        <v>111</v>
      </c>
      <c r="H2122" s="208" t="s">
        <v>735</v>
      </c>
      <c r="I2122" s="208"/>
      <c r="J2122" s="142">
        <v>7.64</v>
      </c>
    </row>
    <row r="2123" spans="1:10" ht="24" hidden="1" customHeight="1" x14ac:dyDescent="0.3">
      <c r="A2123" s="132" t="s">
        <v>111</v>
      </c>
      <c r="B2123" s="132" t="s">
        <v>111</v>
      </c>
      <c r="C2123" s="132" t="s">
        <v>111</v>
      </c>
      <c r="D2123" s="132" t="s">
        <v>111</v>
      </c>
      <c r="E2123" s="132" t="s">
        <v>111</v>
      </c>
      <c r="F2123" s="132" t="s">
        <v>111</v>
      </c>
      <c r="G2123" s="132" t="s">
        <v>736</v>
      </c>
      <c r="H2123" s="132">
        <v>225</v>
      </c>
      <c r="I2123" s="132" t="s">
        <v>737</v>
      </c>
      <c r="J2123" s="133">
        <v>1719</v>
      </c>
    </row>
    <row r="2124" spans="1:10" ht="24" hidden="1" customHeight="1" x14ac:dyDescent="0.3">
      <c r="A2124" s="120" t="s">
        <v>111</v>
      </c>
      <c r="B2124" s="120" t="s">
        <v>111</v>
      </c>
      <c r="C2124" s="120" t="s">
        <v>111</v>
      </c>
      <c r="D2124" s="120" t="s">
        <v>111</v>
      </c>
      <c r="E2124" s="120" t="s">
        <v>111</v>
      </c>
      <c r="F2124" s="120" t="s">
        <v>111</v>
      </c>
      <c r="G2124" s="120" t="s">
        <v>111</v>
      </c>
      <c r="H2124" s="120" t="s">
        <v>111</v>
      </c>
      <c r="I2124" s="120" t="s">
        <v>111</v>
      </c>
      <c r="J2124" s="120" t="s">
        <v>111</v>
      </c>
    </row>
    <row r="2125" spans="1:10" ht="38.25" hidden="1" customHeight="1" x14ac:dyDescent="0.3">
      <c r="A2125" s="121" t="s">
        <v>670</v>
      </c>
      <c r="B2125" s="115" t="s">
        <v>140</v>
      </c>
      <c r="C2125" s="115" t="s">
        <v>141</v>
      </c>
      <c r="D2125" s="115" t="s">
        <v>10</v>
      </c>
      <c r="E2125" s="211" t="s">
        <v>715</v>
      </c>
      <c r="F2125" s="212"/>
      <c r="G2125" s="115" t="s">
        <v>142</v>
      </c>
      <c r="H2125" s="115" t="s">
        <v>143</v>
      </c>
      <c r="I2125" s="115" t="s">
        <v>144</v>
      </c>
      <c r="J2125" s="115" t="s">
        <v>11</v>
      </c>
    </row>
    <row r="2126" spans="1:10" ht="14.25" customHeight="1" x14ac:dyDescent="0.3">
      <c r="A2126" s="108" t="s">
        <v>716</v>
      </c>
      <c r="B2126" s="109">
        <v>63801</v>
      </c>
      <c r="C2126" s="109" t="s">
        <v>154</v>
      </c>
      <c r="D2126" s="109" t="s">
        <v>671</v>
      </c>
      <c r="E2126" s="213" t="s">
        <v>1170</v>
      </c>
      <c r="F2126" s="214"/>
      <c r="G2126" s="109" t="s">
        <v>152</v>
      </c>
      <c r="H2126" s="109">
        <v>1</v>
      </c>
      <c r="I2126" s="109">
        <v>333.01</v>
      </c>
      <c r="J2126" s="109">
        <v>333.01</v>
      </c>
    </row>
    <row r="2127" spans="1:10" ht="30" hidden="1" customHeight="1" x14ac:dyDescent="0.3">
      <c r="A2127" s="117" t="s">
        <v>718</v>
      </c>
      <c r="B2127" s="118">
        <v>88247</v>
      </c>
      <c r="C2127" s="118" t="s">
        <v>158</v>
      </c>
      <c r="D2127" s="118" t="s">
        <v>728</v>
      </c>
      <c r="E2127" s="206" t="s">
        <v>720</v>
      </c>
      <c r="F2127" s="207"/>
      <c r="G2127" s="118" t="s">
        <v>721</v>
      </c>
      <c r="H2127" s="118">
        <v>0.82899999999999996</v>
      </c>
      <c r="I2127" s="118">
        <v>22.2</v>
      </c>
      <c r="J2127" s="118">
        <v>18.399999999999999</v>
      </c>
    </row>
    <row r="2128" spans="1:10" ht="1.1499999999999999" hidden="1" customHeight="1" x14ac:dyDescent="0.3">
      <c r="A2128" s="117" t="s">
        <v>718</v>
      </c>
      <c r="B2128" s="118">
        <v>88264</v>
      </c>
      <c r="C2128" s="118" t="s">
        <v>158</v>
      </c>
      <c r="D2128" s="118" t="s">
        <v>723</v>
      </c>
      <c r="E2128" s="206" t="s">
        <v>720</v>
      </c>
      <c r="F2128" s="207"/>
      <c r="G2128" s="118" t="s">
        <v>721</v>
      </c>
      <c r="H2128" s="118">
        <v>0.82899999999999996</v>
      </c>
      <c r="I2128" s="118">
        <v>26.14</v>
      </c>
      <c r="J2128" s="118">
        <v>21.67</v>
      </c>
    </row>
    <row r="2129" spans="1:10" ht="38.25" customHeight="1" x14ac:dyDescent="0.3">
      <c r="A2129" s="122" t="s">
        <v>739</v>
      </c>
      <c r="B2129" s="123">
        <v>203061</v>
      </c>
      <c r="C2129" s="123" t="s">
        <v>154</v>
      </c>
      <c r="D2129" s="123" t="s">
        <v>1171</v>
      </c>
      <c r="E2129" s="215" t="s">
        <v>783</v>
      </c>
      <c r="F2129" s="216"/>
      <c r="G2129" s="123" t="s">
        <v>152</v>
      </c>
      <c r="H2129" s="123">
        <v>1</v>
      </c>
      <c r="I2129" s="123">
        <v>292.94</v>
      </c>
      <c r="J2129" s="123">
        <v>292.94</v>
      </c>
    </row>
    <row r="2130" spans="1:10" ht="38.25" hidden="1" customHeight="1" x14ac:dyDescent="0.3">
      <c r="A2130" s="142" t="s">
        <v>111</v>
      </c>
      <c r="B2130" s="142" t="s">
        <v>111</v>
      </c>
      <c r="C2130" s="142" t="s">
        <v>111</v>
      </c>
      <c r="D2130" s="142" t="s">
        <v>111</v>
      </c>
      <c r="E2130" s="142" t="s">
        <v>731</v>
      </c>
      <c r="F2130" s="142">
        <v>30.75</v>
      </c>
      <c r="G2130" s="142" t="s">
        <v>732</v>
      </c>
      <c r="H2130" s="142">
        <v>0</v>
      </c>
      <c r="I2130" s="142" t="s">
        <v>733</v>
      </c>
      <c r="J2130" s="142">
        <v>30.75</v>
      </c>
    </row>
    <row r="2131" spans="1:10" ht="14.25" hidden="1" customHeight="1" x14ac:dyDescent="0.3">
      <c r="A2131" s="142" t="s">
        <v>111</v>
      </c>
      <c r="B2131" s="142" t="s">
        <v>111</v>
      </c>
      <c r="C2131" s="142" t="s">
        <v>111</v>
      </c>
      <c r="D2131" s="142" t="s">
        <v>111</v>
      </c>
      <c r="E2131" s="142" t="s">
        <v>734</v>
      </c>
      <c r="F2131" s="142">
        <v>78.39</v>
      </c>
      <c r="G2131" s="142" t="s">
        <v>111</v>
      </c>
      <c r="H2131" s="208" t="s">
        <v>735</v>
      </c>
      <c r="I2131" s="208"/>
      <c r="J2131" s="142">
        <v>411.4</v>
      </c>
    </row>
    <row r="2132" spans="1:10" hidden="1" x14ac:dyDescent="0.3">
      <c r="A2132" s="132" t="s">
        <v>111</v>
      </c>
      <c r="B2132" s="132" t="s">
        <v>111</v>
      </c>
      <c r="C2132" s="132" t="s">
        <v>111</v>
      </c>
      <c r="D2132" s="132" t="s">
        <v>111</v>
      </c>
      <c r="E2132" s="132" t="s">
        <v>111</v>
      </c>
      <c r="F2132" s="132" t="s">
        <v>111</v>
      </c>
      <c r="G2132" s="132" t="s">
        <v>736</v>
      </c>
      <c r="H2132" s="132">
        <v>3</v>
      </c>
      <c r="I2132" s="132" t="s">
        <v>737</v>
      </c>
      <c r="J2132" s="133">
        <v>1234.2</v>
      </c>
    </row>
    <row r="2133" spans="1:10" ht="14.25" hidden="1" customHeight="1" x14ac:dyDescent="0.3">
      <c r="A2133" s="120" t="s">
        <v>111</v>
      </c>
      <c r="B2133" s="120" t="s">
        <v>111</v>
      </c>
      <c r="C2133" s="120" t="s">
        <v>111</v>
      </c>
      <c r="D2133" s="120" t="s">
        <v>111</v>
      </c>
      <c r="E2133" s="120" t="s">
        <v>111</v>
      </c>
      <c r="F2133" s="120" t="s">
        <v>111</v>
      </c>
      <c r="G2133" s="120" t="s">
        <v>111</v>
      </c>
      <c r="H2133" s="120" t="s">
        <v>111</v>
      </c>
      <c r="I2133" s="120" t="s">
        <v>111</v>
      </c>
      <c r="J2133" s="120" t="s">
        <v>111</v>
      </c>
    </row>
    <row r="2134" spans="1:10" ht="14.25" hidden="1" customHeight="1" x14ac:dyDescent="0.3">
      <c r="A2134" s="121" t="s">
        <v>672</v>
      </c>
      <c r="B2134" s="115" t="s">
        <v>140</v>
      </c>
      <c r="C2134" s="115" t="s">
        <v>141</v>
      </c>
      <c r="D2134" s="115" t="s">
        <v>10</v>
      </c>
      <c r="E2134" s="211" t="s">
        <v>715</v>
      </c>
      <c r="F2134" s="212"/>
      <c r="G2134" s="115" t="s">
        <v>142</v>
      </c>
      <c r="H2134" s="115" t="s">
        <v>143</v>
      </c>
      <c r="I2134" s="115" t="s">
        <v>144</v>
      </c>
      <c r="J2134" s="115" t="s">
        <v>11</v>
      </c>
    </row>
    <row r="2135" spans="1:10" ht="38.25" hidden="1" customHeight="1" x14ac:dyDescent="0.3">
      <c r="A2135" s="108" t="s">
        <v>716</v>
      </c>
      <c r="B2135" s="109" t="s">
        <v>673</v>
      </c>
      <c r="C2135" s="109" t="s">
        <v>150</v>
      </c>
      <c r="D2135" s="109" t="s">
        <v>674</v>
      </c>
      <c r="E2135" s="213" t="s">
        <v>745</v>
      </c>
      <c r="F2135" s="214"/>
      <c r="G2135" s="109" t="s">
        <v>152</v>
      </c>
      <c r="H2135" s="109">
        <v>1</v>
      </c>
      <c r="I2135" s="109">
        <v>220.45</v>
      </c>
      <c r="J2135" s="109">
        <v>220.45</v>
      </c>
    </row>
    <row r="2136" spans="1:10" ht="14.25" hidden="1" customHeight="1" x14ac:dyDescent="0.3">
      <c r="A2136" s="117" t="s">
        <v>718</v>
      </c>
      <c r="B2136" s="118">
        <v>88247</v>
      </c>
      <c r="C2136" s="118" t="s">
        <v>158</v>
      </c>
      <c r="D2136" s="118" t="s">
        <v>728</v>
      </c>
      <c r="E2136" s="206" t="s">
        <v>720</v>
      </c>
      <c r="F2136" s="207"/>
      <c r="G2136" s="118" t="s">
        <v>721</v>
      </c>
      <c r="H2136" s="118">
        <v>1.6799999999999999E-2</v>
      </c>
      <c r="I2136" s="118">
        <v>22.2</v>
      </c>
      <c r="J2136" s="118">
        <v>0.37</v>
      </c>
    </row>
    <row r="2137" spans="1:10" ht="14.25" hidden="1" customHeight="1" x14ac:dyDescent="0.3">
      <c r="A2137" s="117" t="s">
        <v>718</v>
      </c>
      <c r="B2137" s="118">
        <v>88264</v>
      </c>
      <c r="C2137" s="118" t="s">
        <v>158</v>
      </c>
      <c r="D2137" s="118" t="s">
        <v>723</v>
      </c>
      <c r="E2137" s="206" t="s">
        <v>720</v>
      </c>
      <c r="F2137" s="207"/>
      <c r="G2137" s="118" t="s">
        <v>721</v>
      </c>
      <c r="H2137" s="118">
        <v>1.6799999999999999E-2</v>
      </c>
      <c r="I2137" s="118">
        <v>26.14</v>
      </c>
      <c r="J2137" s="118">
        <v>0.43</v>
      </c>
    </row>
    <row r="2138" spans="1:10" ht="25.5" hidden="1" customHeight="1" x14ac:dyDescent="0.3">
      <c r="A2138" s="122" t="s">
        <v>739</v>
      </c>
      <c r="B2138" s="123">
        <v>6138</v>
      </c>
      <c r="C2138" s="123" t="s">
        <v>150</v>
      </c>
      <c r="D2138" s="123" t="s">
        <v>1172</v>
      </c>
      <c r="E2138" s="215" t="s">
        <v>783</v>
      </c>
      <c r="F2138" s="216"/>
      <c r="G2138" s="123" t="s">
        <v>152</v>
      </c>
      <c r="H2138" s="123">
        <v>1</v>
      </c>
      <c r="I2138" s="123">
        <v>219.65</v>
      </c>
      <c r="J2138" s="123">
        <v>219.65</v>
      </c>
    </row>
    <row r="2139" spans="1:10" ht="38.25" hidden="1" customHeight="1" x14ac:dyDescent="0.3">
      <c r="A2139" s="142" t="s">
        <v>111</v>
      </c>
      <c r="B2139" s="142" t="s">
        <v>111</v>
      </c>
      <c r="C2139" s="142" t="s">
        <v>111</v>
      </c>
      <c r="D2139" s="142" t="s">
        <v>111</v>
      </c>
      <c r="E2139" s="142" t="s">
        <v>731</v>
      </c>
      <c r="F2139" s="142">
        <v>0.61</v>
      </c>
      <c r="G2139" s="142" t="s">
        <v>732</v>
      </c>
      <c r="H2139" s="142">
        <v>0</v>
      </c>
      <c r="I2139" s="142" t="s">
        <v>733</v>
      </c>
      <c r="J2139" s="142">
        <v>0.61</v>
      </c>
    </row>
    <row r="2140" spans="1:10" ht="14.25" hidden="1" customHeight="1" x14ac:dyDescent="0.3">
      <c r="A2140" s="142" t="s">
        <v>111</v>
      </c>
      <c r="B2140" s="142" t="s">
        <v>111</v>
      </c>
      <c r="C2140" s="142" t="s">
        <v>111</v>
      </c>
      <c r="D2140" s="142" t="s">
        <v>111</v>
      </c>
      <c r="E2140" s="142" t="s">
        <v>734</v>
      </c>
      <c r="F2140" s="142">
        <v>51.89</v>
      </c>
      <c r="G2140" s="142" t="s">
        <v>111</v>
      </c>
      <c r="H2140" s="208" t="s">
        <v>735</v>
      </c>
      <c r="I2140" s="208"/>
      <c r="J2140" s="142">
        <v>272.33999999999997</v>
      </c>
    </row>
    <row r="2141" spans="1:10" ht="14.25" hidden="1" customHeight="1" x14ac:dyDescent="0.3">
      <c r="A2141" s="132" t="s">
        <v>111</v>
      </c>
      <c r="B2141" s="132" t="s">
        <v>111</v>
      </c>
      <c r="C2141" s="132" t="s">
        <v>111</v>
      </c>
      <c r="D2141" s="132" t="s">
        <v>111</v>
      </c>
      <c r="E2141" s="132" t="s">
        <v>111</v>
      </c>
      <c r="F2141" s="132" t="s">
        <v>111</v>
      </c>
      <c r="G2141" s="132" t="s">
        <v>736</v>
      </c>
      <c r="H2141" s="132">
        <v>1</v>
      </c>
      <c r="I2141" s="132" t="s">
        <v>737</v>
      </c>
      <c r="J2141" s="132">
        <v>272.33999999999997</v>
      </c>
    </row>
    <row r="2142" spans="1:10" hidden="1" x14ac:dyDescent="0.3">
      <c r="A2142" s="120" t="s">
        <v>111</v>
      </c>
      <c r="B2142" s="120" t="s">
        <v>111</v>
      </c>
      <c r="C2142" s="120" t="s">
        <v>111</v>
      </c>
      <c r="D2142" s="120" t="s">
        <v>111</v>
      </c>
      <c r="E2142" s="120" t="s">
        <v>111</v>
      </c>
      <c r="F2142" s="120" t="s">
        <v>111</v>
      </c>
      <c r="G2142" s="120" t="s">
        <v>111</v>
      </c>
      <c r="H2142" s="120" t="s">
        <v>111</v>
      </c>
      <c r="I2142" s="120" t="s">
        <v>111</v>
      </c>
      <c r="J2142" s="120" t="s">
        <v>111</v>
      </c>
    </row>
    <row r="2143" spans="1:10" ht="14.25" hidden="1" customHeight="1" x14ac:dyDescent="0.3">
      <c r="A2143" s="121" t="s">
        <v>675</v>
      </c>
      <c r="B2143" s="115" t="s">
        <v>140</v>
      </c>
      <c r="C2143" s="115" t="s">
        <v>141</v>
      </c>
      <c r="D2143" s="115" t="s">
        <v>10</v>
      </c>
      <c r="E2143" s="211" t="s">
        <v>715</v>
      </c>
      <c r="F2143" s="212"/>
      <c r="G2143" s="115" t="s">
        <v>142</v>
      </c>
      <c r="H2143" s="115" t="s">
        <v>143</v>
      </c>
      <c r="I2143" s="115" t="s">
        <v>144</v>
      </c>
      <c r="J2143" s="115" t="s">
        <v>11</v>
      </c>
    </row>
    <row r="2144" spans="1:10" x14ac:dyDescent="0.3">
      <c r="A2144" s="108" t="s">
        <v>716</v>
      </c>
      <c r="B2144" s="109">
        <v>64560</v>
      </c>
      <c r="C2144" s="109" t="s">
        <v>154</v>
      </c>
      <c r="D2144" s="109" t="s">
        <v>676</v>
      </c>
      <c r="E2144" s="213" t="s">
        <v>1173</v>
      </c>
      <c r="F2144" s="214"/>
      <c r="G2144" s="109" t="s">
        <v>152</v>
      </c>
      <c r="H2144" s="109">
        <v>1</v>
      </c>
      <c r="I2144" s="109">
        <v>160.54</v>
      </c>
      <c r="J2144" s="109">
        <v>160.54</v>
      </c>
    </row>
    <row r="2145" spans="1:10" ht="38.25" hidden="1" customHeight="1" x14ac:dyDescent="0.3">
      <c r="A2145" s="117" t="s">
        <v>718</v>
      </c>
      <c r="B2145" s="118">
        <v>88247</v>
      </c>
      <c r="C2145" s="118" t="s">
        <v>158</v>
      </c>
      <c r="D2145" s="118" t="s">
        <v>728</v>
      </c>
      <c r="E2145" s="206" t="s">
        <v>720</v>
      </c>
      <c r="F2145" s="207"/>
      <c r="G2145" s="118" t="s">
        <v>721</v>
      </c>
      <c r="H2145" s="118">
        <v>0.48699999999999999</v>
      </c>
      <c r="I2145" s="118">
        <v>22.2</v>
      </c>
      <c r="J2145" s="118">
        <v>10.81</v>
      </c>
    </row>
    <row r="2146" spans="1:10" ht="14.25" hidden="1" customHeight="1" x14ac:dyDescent="0.3">
      <c r="A2146" s="117" t="s">
        <v>718</v>
      </c>
      <c r="B2146" s="118">
        <v>88264</v>
      </c>
      <c r="C2146" s="118" t="s">
        <v>158</v>
      </c>
      <c r="D2146" s="118" t="s">
        <v>723</v>
      </c>
      <c r="E2146" s="206" t="s">
        <v>720</v>
      </c>
      <c r="F2146" s="207"/>
      <c r="G2146" s="118" t="s">
        <v>721</v>
      </c>
      <c r="H2146" s="118">
        <v>0.48699999999999999</v>
      </c>
      <c r="I2146" s="118">
        <v>26.14</v>
      </c>
      <c r="J2146" s="118">
        <v>12.73</v>
      </c>
    </row>
    <row r="2147" spans="1:10" ht="38.25" customHeight="1" x14ac:dyDescent="0.3">
      <c r="A2147" s="122" t="s">
        <v>739</v>
      </c>
      <c r="B2147" s="123">
        <v>36497</v>
      </c>
      <c r="C2147" s="123" t="s">
        <v>154</v>
      </c>
      <c r="D2147" s="123" t="s">
        <v>1174</v>
      </c>
      <c r="E2147" s="215" t="s">
        <v>783</v>
      </c>
      <c r="F2147" s="216"/>
      <c r="G2147" s="123" t="s">
        <v>152</v>
      </c>
      <c r="H2147" s="123">
        <v>1</v>
      </c>
      <c r="I2147" s="123">
        <v>137</v>
      </c>
      <c r="J2147" s="123">
        <v>137</v>
      </c>
    </row>
    <row r="2148" spans="1:10" x14ac:dyDescent="0.3">
      <c r="A2148" s="142" t="s">
        <v>111</v>
      </c>
      <c r="B2148" s="142" t="s">
        <v>111</v>
      </c>
      <c r="C2148" s="142" t="s">
        <v>111</v>
      </c>
      <c r="D2148" s="142" t="s">
        <v>111</v>
      </c>
      <c r="E2148" s="142" t="s">
        <v>731</v>
      </c>
      <c r="F2148" s="142">
        <v>18.059999999999999</v>
      </c>
      <c r="G2148" s="142" t="s">
        <v>732</v>
      </c>
      <c r="H2148" s="142">
        <v>0</v>
      </c>
      <c r="I2148" s="142" t="s">
        <v>733</v>
      </c>
      <c r="J2148" s="142">
        <v>18.059999999999999</v>
      </c>
    </row>
    <row r="2149" spans="1:10" ht="14.25" customHeight="1" x14ac:dyDescent="0.3">
      <c r="A2149" s="142" t="s">
        <v>111</v>
      </c>
      <c r="B2149" s="142" t="s">
        <v>111</v>
      </c>
      <c r="C2149" s="142" t="s">
        <v>111</v>
      </c>
      <c r="D2149" s="142" t="s">
        <v>111</v>
      </c>
      <c r="E2149" s="142" t="s">
        <v>734</v>
      </c>
      <c r="F2149" s="142">
        <v>37.79</v>
      </c>
      <c r="G2149" s="142" t="s">
        <v>111</v>
      </c>
      <c r="H2149" s="208" t="s">
        <v>735</v>
      </c>
      <c r="I2149" s="208"/>
      <c r="J2149" s="142">
        <v>198.33</v>
      </c>
    </row>
    <row r="2150" spans="1:10" x14ac:dyDescent="0.3">
      <c r="A2150" s="132" t="s">
        <v>111</v>
      </c>
      <c r="B2150" s="132" t="s">
        <v>111</v>
      </c>
      <c r="C2150" s="132" t="s">
        <v>111</v>
      </c>
      <c r="D2150" s="132" t="s">
        <v>111</v>
      </c>
      <c r="E2150" s="132" t="s">
        <v>111</v>
      </c>
      <c r="F2150" s="132" t="s">
        <v>111</v>
      </c>
      <c r="G2150" s="132" t="s">
        <v>736</v>
      </c>
      <c r="H2150" s="132">
        <v>6</v>
      </c>
      <c r="I2150" s="132" t="s">
        <v>737</v>
      </c>
      <c r="J2150" s="133">
        <v>1189.98</v>
      </c>
    </row>
    <row r="2151" spans="1:10" ht="14.25" customHeight="1" x14ac:dyDescent="0.3">
      <c r="A2151" s="120" t="s">
        <v>111</v>
      </c>
      <c r="B2151" s="120" t="s">
        <v>111</v>
      </c>
      <c r="C2151" s="120" t="s">
        <v>111</v>
      </c>
      <c r="D2151" s="120" t="s">
        <v>111</v>
      </c>
      <c r="E2151" s="120" t="s">
        <v>111</v>
      </c>
      <c r="F2151" s="120" t="s">
        <v>111</v>
      </c>
      <c r="G2151" s="120" t="s">
        <v>111</v>
      </c>
      <c r="H2151" s="120" t="s">
        <v>111</v>
      </c>
      <c r="I2151" s="120" t="s">
        <v>111</v>
      </c>
      <c r="J2151" s="120" t="s">
        <v>111</v>
      </c>
    </row>
    <row r="2152" spans="1:10" x14ac:dyDescent="0.3">
      <c r="A2152" s="121" t="s">
        <v>677</v>
      </c>
      <c r="B2152" s="115" t="s">
        <v>140</v>
      </c>
      <c r="C2152" s="115" t="s">
        <v>141</v>
      </c>
      <c r="D2152" s="115" t="s">
        <v>10</v>
      </c>
      <c r="E2152" s="211" t="s">
        <v>715</v>
      </c>
      <c r="F2152" s="212"/>
      <c r="G2152" s="115" t="s">
        <v>142</v>
      </c>
      <c r="H2152" s="115" t="s">
        <v>143</v>
      </c>
      <c r="I2152" s="115" t="s">
        <v>144</v>
      </c>
      <c r="J2152" s="115" t="s">
        <v>11</v>
      </c>
    </row>
    <row r="2153" spans="1:10" ht="14.25" customHeight="1" x14ac:dyDescent="0.3">
      <c r="A2153" s="108" t="s">
        <v>716</v>
      </c>
      <c r="B2153" s="109" t="s">
        <v>678</v>
      </c>
      <c r="C2153" s="109" t="s">
        <v>150</v>
      </c>
      <c r="D2153" s="109" t="s">
        <v>679</v>
      </c>
      <c r="E2153" s="213" t="s">
        <v>745</v>
      </c>
      <c r="F2153" s="214"/>
      <c r="G2153" s="109" t="s">
        <v>190</v>
      </c>
      <c r="H2153" s="109">
        <v>1</v>
      </c>
      <c r="I2153" s="109">
        <v>426.19</v>
      </c>
      <c r="J2153" s="109">
        <v>426.19</v>
      </c>
    </row>
    <row r="2154" spans="1:10" ht="25.5" customHeight="1" x14ac:dyDescent="0.3">
      <c r="A2154" s="117" t="s">
        <v>718</v>
      </c>
      <c r="B2154" s="118">
        <v>88264</v>
      </c>
      <c r="C2154" s="118" t="s">
        <v>158</v>
      </c>
      <c r="D2154" s="118" t="s">
        <v>723</v>
      </c>
      <c r="E2154" s="206" t="s">
        <v>720</v>
      </c>
      <c r="F2154" s="207"/>
      <c r="G2154" s="118" t="s">
        <v>721</v>
      </c>
      <c r="H2154" s="118">
        <v>0.4</v>
      </c>
      <c r="I2154" s="118">
        <v>26.14</v>
      </c>
      <c r="J2154" s="118">
        <v>10.45</v>
      </c>
    </row>
    <row r="2155" spans="1:10" ht="25.5" customHeight="1" x14ac:dyDescent="0.3">
      <c r="A2155" s="117" t="s">
        <v>718</v>
      </c>
      <c r="B2155" s="118">
        <v>88247</v>
      </c>
      <c r="C2155" s="118" t="s">
        <v>158</v>
      </c>
      <c r="D2155" s="118" t="s">
        <v>728</v>
      </c>
      <c r="E2155" s="206" t="s">
        <v>720</v>
      </c>
      <c r="F2155" s="207"/>
      <c r="G2155" s="118" t="s">
        <v>721</v>
      </c>
      <c r="H2155" s="118">
        <v>0.4</v>
      </c>
      <c r="I2155" s="118">
        <v>22.2</v>
      </c>
      <c r="J2155" s="118">
        <v>8.8800000000000008</v>
      </c>
    </row>
    <row r="2156" spans="1:10" ht="14.25" customHeight="1" x14ac:dyDescent="0.3">
      <c r="A2156" s="122" t="s">
        <v>739</v>
      </c>
      <c r="B2156" s="123">
        <v>6140</v>
      </c>
      <c r="C2156" s="123" t="s">
        <v>150</v>
      </c>
      <c r="D2156" s="123" t="s">
        <v>1175</v>
      </c>
      <c r="E2156" s="215" t="s">
        <v>783</v>
      </c>
      <c r="F2156" s="216"/>
      <c r="G2156" s="123" t="s">
        <v>190</v>
      </c>
      <c r="H2156" s="123">
        <v>1</v>
      </c>
      <c r="I2156" s="123">
        <v>406.86</v>
      </c>
      <c r="J2156" s="123">
        <v>406.86</v>
      </c>
    </row>
    <row r="2157" spans="1:10" x14ac:dyDescent="0.3">
      <c r="A2157" s="142" t="s">
        <v>111</v>
      </c>
      <c r="B2157" s="142" t="s">
        <v>111</v>
      </c>
      <c r="C2157" s="142" t="s">
        <v>111</v>
      </c>
      <c r="D2157" s="142" t="s">
        <v>111</v>
      </c>
      <c r="E2157" s="142" t="s">
        <v>731</v>
      </c>
      <c r="F2157" s="142">
        <v>14.83</v>
      </c>
      <c r="G2157" s="142" t="s">
        <v>732</v>
      </c>
      <c r="H2157" s="142">
        <v>0</v>
      </c>
      <c r="I2157" s="142" t="s">
        <v>733</v>
      </c>
      <c r="J2157" s="142">
        <v>14.83</v>
      </c>
    </row>
    <row r="2158" spans="1:10" x14ac:dyDescent="0.3">
      <c r="A2158" s="142" t="s">
        <v>111</v>
      </c>
      <c r="B2158" s="142" t="s">
        <v>111</v>
      </c>
      <c r="C2158" s="142" t="s">
        <v>111</v>
      </c>
      <c r="D2158" s="142" t="s">
        <v>111</v>
      </c>
      <c r="E2158" s="142" t="s">
        <v>734</v>
      </c>
      <c r="F2158" s="142">
        <v>100.32</v>
      </c>
      <c r="G2158" s="142" t="s">
        <v>111</v>
      </c>
      <c r="H2158" s="208" t="s">
        <v>735</v>
      </c>
      <c r="I2158" s="208"/>
      <c r="J2158" s="142">
        <v>526.51</v>
      </c>
    </row>
    <row r="2159" spans="1:10" ht="14.25" customHeight="1" x14ac:dyDescent="0.3">
      <c r="A2159" s="132" t="s">
        <v>111</v>
      </c>
      <c r="B2159" s="132" t="s">
        <v>111</v>
      </c>
      <c r="C2159" s="132" t="s">
        <v>111</v>
      </c>
      <c r="D2159" s="132" t="s">
        <v>111</v>
      </c>
      <c r="E2159" s="132" t="s">
        <v>111</v>
      </c>
      <c r="F2159" s="132" t="s">
        <v>111</v>
      </c>
      <c r="G2159" s="132" t="s">
        <v>736</v>
      </c>
      <c r="H2159" s="132">
        <v>2</v>
      </c>
      <c r="I2159" s="132" t="s">
        <v>737</v>
      </c>
      <c r="J2159" s="133">
        <v>1053.02</v>
      </c>
    </row>
    <row r="2160" spans="1:10" x14ac:dyDescent="0.3">
      <c r="A2160" s="120" t="s">
        <v>111</v>
      </c>
      <c r="B2160" s="120" t="s">
        <v>111</v>
      </c>
      <c r="C2160" s="120" t="s">
        <v>111</v>
      </c>
      <c r="D2160" s="120" t="s">
        <v>111</v>
      </c>
      <c r="E2160" s="120" t="s">
        <v>111</v>
      </c>
      <c r="F2160" s="120" t="s">
        <v>111</v>
      </c>
      <c r="G2160" s="120" t="s">
        <v>111</v>
      </c>
      <c r="H2160" s="120" t="s">
        <v>111</v>
      </c>
      <c r="I2160" s="120" t="s">
        <v>111</v>
      </c>
      <c r="J2160" s="120" t="s">
        <v>111</v>
      </c>
    </row>
    <row r="2161" spans="1:10" ht="14.25" customHeight="1" x14ac:dyDescent="0.3">
      <c r="A2161" s="121" t="s">
        <v>680</v>
      </c>
      <c r="B2161" s="115" t="s">
        <v>140</v>
      </c>
      <c r="C2161" s="115" t="s">
        <v>141</v>
      </c>
      <c r="D2161" s="115" t="s">
        <v>10</v>
      </c>
      <c r="E2161" s="211" t="s">
        <v>715</v>
      </c>
      <c r="F2161" s="212"/>
      <c r="G2161" s="115" t="s">
        <v>142</v>
      </c>
      <c r="H2161" s="115" t="s">
        <v>143</v>
      </c>
      <c r="I2161" s="115" t="s">
        <v>144</v>
      </c>
      <c r="J2161" s="115" t="s">
        <v>11</v>
      </c>
    </row>
    <row r="2162" spans="1:10" x14ac:dyDescent="0.3">
      <c r="A2162" s="108" t="s">
        <v>716</v>
      </c>
      <c r="B2162" s="109" t="s">
        <v>681</v>
      </c>
      <c r="C2162" s="109" t="s">
        <v>150</v>
      </c>
      <c r="D2162" s="109" t="s">
        <v>682</v>
      </c>
      <c r="E2162" s="213" t="s">
        <v>745</v>
      </c>
      <c r="F2162" s="214"/>
      <c r="G2162" s="109" t="s">
        <v>152</v>
      </c>
      <c r="H2162" s="109">
        <v>1</v>
      </c>
      <c r="I2162" s="109">
        <v>40.619999999999997</v>
      </c>
      <c r="J2162" s="109">
        <v>40.619999999999997</v>
      </c>
    </row>
    <row r="2163" spans="1:10" ht="14.25" customHeight="1" x14ac:dyDescent="0.3">
      <c r="A2163" s="117" t="s">
        <v>718</v>
      </c>
      <c r="B2163" s="118">
        <v>88264</v>
      </c>
      <c r="C2163" s="118" t="s">
        <v>158</v>
      </c>
      <c r="D2163" s="118" t="s">
        <v>723</v>
      </c>
      <c r="E2163" s="206" t="s">
        <v>720</v>
      </c>
      <c r="F2163" s="207"/>
      <c r="G2163" s="118" t="s">
        <v>721</v>
      </c>
      <c r="H2163" s="118">
        <v>0.4</v>
      </c>
      <c r="I2163" s="118">
        <v>26.14</v>
      </c>
      <c r="J2163" s="118">
        <v>10.45</v>
      </c>
    </row>
    <row r="2164" spans="1:10" ht="14.25" customHeight="1" x14ac:dyDescent="0.3">
      <c r="A2164" s="117" t="s">
        <v>718</v>
      </c>
      <c r="B2164" s="118">
        <v>88247</v>
      </c>
      <c r="C2164" s="118" t="s">
        <v>158</v>
      </c>
      <c r="D2164" s="118" t="s">
        <v>728</v>
      </c>
      <c r="E2164" s="206" t="s">
        <v>720</v>
      </c>
      <c r="F2164" s="207"/>
      <c r="G2164" s="118" t="s">
        <v>721</v>
      </c>
      <c r="H2164" s="118">
        <v>0.4</v>
      </c>
      <c r="I2164" s="118">
        <v>22.2</v>
      </c>
      <c r="J2164" s="118">
        <v>8.8800000000000008</v>
      </c>
    </row>
    <row r="2165" spans="1:10" ht="38.25" customHeight="1" x14ac:dyDescent="0.3">
      <c r="A2165" s="122" t="s">
        <v>739</v>
      </c>
      <c r="B2165" s="123">
        <v>4381</v>
      </c>
      <c r="C2165" s="123" t="s">
        <v>150</v>
      </c>
      <c r="D2165" s="123" t="s">
        <v>1176</v>
      </c>
      <c r="E2165" s="215" t="s">
        <v>783</v>
      </c>
      <c r="F2165" s="216"/>
      <c r="G2165" s="123" t="s">
        <v>152</v>
      </c>
      <c r="H2165" s="123">
        <v>1</v>
      </c>
      <c r="I2165" s="123">
        <v>21.29</v>
      </c>
      <c r="J2165" s="123">
        <v>21.29</v>
      </c>
    </row>
    <row r="2166" spans="1:10" x14ac:dyDescent="0.3">
      <c r="A2166" s="142" t="s">
        <v>111</v>
      </c>
      <c r="B2166" s="142" t="s">
        <v>111</v>
      </c>
      <c r="C2166" s="142" t="s">
        <v>111</v>
      </c>
      <c r="D2166" s="142" t="s">
        <v>111</v>
      </c>
      <c r="E2166" s="142" t="s">
        <v>731</v>
      </c>
      <c r="F2166" s="142">
        <v>14.83</v>
      </c>
      <c r="G2166" s="142" t="s">
        <v>732</v>
      </c>
      <c r="H2166" s="142">
        <v>0</v>
      </c>
      <c r="I2166" s="142" t="s">
        <v>733</v>
      </c>
      <c r="J2166" s="142">
        <v>14.83</v>
      </c>
    </row>
    <row r="2167" spans="1:10" ht="14.25" customHeight="1" x14ac:dyDescent="0.3">
      <c r="A2167" s="142" t="s">
        <v>111</v>
      </c>
      <c r="B2167" s="142" t="s">
        <v>111</v>
      </c>
      <c r="C2167" s="142" t="s">
        <v>111</v>
      </c>
      <c r="D2167" s="142" t="s">
        <v>111</v>
      </c>
      <c r="E2167" s="142" t="s">
        <v>734</v>
      </c>
      <c r="F2167" s="142">
        <v>9.56</v>
      </c>
      <c r="G2167" s="142" t="s">
        <v>111</v>
      </c>
      <c r="H2167" s="208" t="s">
        <v>735</v>
      </c>
      <c r="I2167" s="208"/>
      <c r="J2167" s="142">
        <v>50.18</v>
      </c>
    </row>
    <row r="2168" spans="1:10" x14ac:dyDescent="0.3">
      <c r="A2168" s="132" t="s">
        <v>111</v>
      </c>
      <c r="B2168" s="132" t="s">
        <v>111</v>
      </c>
      <c r="C2168" s="132" t="s">
        <v>111</v>
      </c>
      <c r="D2168" s="132" t="s">
        <v>111</v>
      </c>
      <c r="E2168" s="132" t="s">
        <v>111</v>
      </c>
      <c r="F2168" s="132" t="s">
        <v>111</v>
      </c>
      <c r="G2168" s="132" t="s">
        <v>736</v>
      </c>
      <c r="H2168" s="132">
        <v>2</v>
      </c>
      <c r="I2168" s="132" t="s">
        <v>737</v>
      </c>
      <c r="J2168" s="132">
        <v>100.36</v>
      </c>
    </row>
    <row r="2169" spans="1:10" x14ac:dyDescent="0.3">
      <c r="A2169" s="120" t="s">
        <v>111</v>
      </c>
      <c r="B2169" s="120" t="s">
        <v>111</v>
      </c>
      <c r="C2169" s="120" t="s">
        <v>111</v>
      </c>
      <c r="D2169" s="120" t="s">
        <v>111</v>
      </c>
      <c r="E2169" s="120" t="s">
        <v>111</v>
      </c>
      <c r="F2169" s="120" t="s">
        <v>111</v>
      </c>
      <c r="G2169" s="120" t="s">
        <v>111</v>
      </c>
      <c r="H2169" s="120" t="s">
        <v>111</v>
      </c>
      <c r="I2169" s="120" t="s">
        <v>111</v>
      </c>
      <c r="J2169" s="120" t="s">
        <v>111</v>
      </c>
    </row>
    <row r="2170" spans="1:10" ht="38.25" customHeight="1" x14ac:dyDescent="0.3">
      <c r="A2170" s="121" t="s">
        <v>683</v>
      </c>
      <c r="B2170" s="115" t="s">
        <v>140</v>
      </c>
      <c r="C2170" s="115" t="s">
        <v>141</v>
      </c>
      <c r="D2170" s="115" t="s">
        <v>10</v>
      </c>
      <c r="E2170" s="211" t="s">
        <v>715</v>
      </c>
      <c r="F2170" s="212"/>
      <c r="G2170" s="115" t="s">
        <v>142</v>
      </c>
      <c r="H2170" s="115" t="s">
        <v>143</v>
      </c>
      <c r="I2170" s="115" t="s">
        <v>144</v>
      </c>
      <c r="J2170" s="115" t="s">
        <v>11</v>
      </c>
    </row>
    <row r="2171" spans="1:10" ht="25.5" customHeight="1" x14ac:dyDescent="0.3">
      <c r="A2171" s="108" t="s">
        <v>716</v>
      </c>
      <c r="B2171" s="109" t="s">
        <v>684</v>
      </c>
      <c r="C2171" s="109" t="s">
        <v>150</v>
      </c>
      <c r="D2171" s="109" t="s">
        <v>685</v>
      </c>
      <c r="E2171" s="213" t="s">
        <v>745</v>
      </c>
      <c r="F2171" s="214"/>
      <c r="G2171" s="109" t="s">
        <v>152</v>
      </c>
      <c r="H2171" s="109">
        <v>1</v>
      </c>
      <c r="I2171" s="109">
        <v>46.92</v>
      </c>
      <c r="J2171" s="109">
        <v>46.92</v>
      </c>
    </row>
    <row r="2172" spans="1:10" ht="25.5" customHeight="1" x14ac:dyDescent="0.3">
      <c r="A2172" s="117" t="s">
        <v>718</v>
      </c>
      <c r="B2172" s="118">
        <v>88264</v>
      </c>
      <c r="C2172" s="118" t="s">
        <v>158</v>
      </c>
      <c r="D2172" s="118" t="s">
        <v>723</v>
      </c>
      <c r="E2172" s="206" t="s">
        <v>720</v>
      </c>
      <c r="F2172" s="207"/>
      <c r="G2172" s="118" t="s">
        <v>721</v>
      </c>
      <c r="H2172" s="118">
        <v>0.4</v>
      </c>
      <c r="I2172" s="118">
        <v>26.14</v>
      </c>
      <c r="J2172" s="118">
        <v>10.45</v>
      </c>
    </row>
    <row r="2173" spans="1:10" ht="14.25" customHeight="1" x14ac:dyDescent="0.3">
      <c r="A2173" s="117" t="s">
        <v>718</v>
      </c>
      <c r="B2173" s="118">
        <v>88247</v>
      </c>
      <c r="C2173" s="118" t="s">
        <v>158</v>
      </c>
      <c r="D2173" s="118" t="s">
        <v>728</v>
      </c>
      <c r="E2173" s="206" t="s">
        <v>720</v>
      </c>
      <c r="F2173" s="207"/>
      <c r="G2173" s="118" t="s">
        <v>721</v>
      </c>
      <c r="H2173" s="118">
        <v>0.4</v>
      </c>
      <c r="I2173" s="118">
        <v>22.2</v>
      </c>
      <c r="J2173" s="118">
        <v>8.8800000000000008</v>
      </c>
    </row>
    <row r="2174" spans="1:10" x14ac:dyDescent="0.3">
      <c r="A2174" s="122" t="s">
        <v>739</v>
      </c>
      <c r="B2174" s="123">
        <v>4382</v>
      </c>
      <c r="C2174" s="123" t="s">
        <v>150</v>
      </c>
      <c r="D2174" s="123" t="s">
        <v>1177</v>
      </c>
      <c r="E2174" s="215" t="s">
        <v>783</v>
      </c>
      <c r="F2174" s="216"/>
      <c r="G2174" s="123" t="s">
        <v>152</v>
      </c>
      <c r="H2174" s="123">
        <v>1</v>
      </c>
      <c r="I2174" s="123">
        <v>27.59</v>
      </c>
      <c r="J2174" s="123">
        <v>27.59</v>
      </c>
    </row>
    <row r="2175" spans="1:10" ht="38.25" customHeight="1" x14ac:dyDescent="0.3">
      <c r="A2175" s="142" t="s">
        <v>111</v>
      </c>
      <c r="B2175" s="142" t="s">
        <v>111</v>
      </c>
      <c r="C2175" s="142" t="s">
        <v>111</v>
      </c>
      <c r="D2175" s="142" t="s">
        <v>111</v>
      </c>
      <c r="E2175" s="142" t="s">
        <v>731</v>
      </c>
      <c r="F2175" s="142">
        <v>14.83</v>
      </c>
      <c r="G2175" s="142" t="s">
        <v>732</v>
      </c>
      <c r="H2175" s="142">
        <v>0</v>
      </c>
      <c r="I2175" s="142" t="s">
        <v>733</v>
      </c>
      <c r="J2175" s="142">
        <v>14.83</v>
      </c>
    </row>
    <row r="2176" spans="1:10" ht="14.25" customHeight="1" x14ac:dyDescent="0.3">
      <c r="A2176" s="142" t="s">
        <v>111</v>
      </c>
      <c r="B2176" s="142" t="s">
        <v>111</v>
      </c>
      <c r="C2176" s="142" t="s">
        <v>111</v>
      </c>
      <c r="D2176" s="142" t="s">
        <v>111</v>
      </c>
      <c r="E2176" s="142" t="s">
        <v>734</v>
      </c>
      <c r="F2176" s="142">
        <v>11.04</v>
      </c>
      <c r="G2176" s="142" t="s">
        <v>111</v>
      </c>
      <c r="H2176" s="208" t="s">
        <v>735</v>
      </c>
      <c r="I2176" s="208"/>
      <c r="J2176" s="142">
        <v>57.96</v>
      </c>
    </row>
    <row r="2177" spans="1:10" ht="14.25" customHeight="1" x14ac:dyDescent="0.3">
      <c r="A2177" s="132" t="s">
        <v>111</v>
      </c>
      <c r="B2177" s="132" t="s">
        <v>111</v>
      </c>
      <c r="C2177" s="132" t="s">
        <v>111</v>
      </c>
      <c r="D2177" s="132" t="s">
        <v>111</v>
      </c>
      <c r="E2177" s="132" t="s">
        <v>111</v>
      </c>
      <c r="F2177" s="132" t="s">
        <v>111</v>
      </c>
      <c r="G2177" s="132" t="s">
        <v>736</v>
      </c>
      <c r="H2177" s="132">
        <v>3</v>
      </c>
      <c r="I2177" s="132" t="s">
        <v>737</v>
      </c>
      <c r="J2177" s="132">
        <v>173.88</v>
      </c>
    </row>
    <row r="2178" spans="1:10" x14ac:dyDescent="0.3">
      <c r="A2178" s="120" t="s">
        <v>111</v>
      </c>
      <c r="B2178" s="120" t="s">
        <v>111</v>
      </c>
      <c r="C2178" s="120" t="s">
        <v>111</v>
      </c>
      <c r="D2178" s="120" t="s">
        <v>111</v>
      </c>
      <c r="E2178" s="120" t="s">
        <v>111</v>
      </c>
      <c r="F2178" s="120" t="s">
        <v>111</v>
      </c>
      <c r="G2178" s="120" t="s">
        <v>111</v>
      </c>
      <c r="H2178" s="120" t="s">
        <v>111</v>
      </c>
      <c r="I2178" s="120" t="s">
        <v>111</v>
      </c>
      <c r="J2178" s="120" t="s">
        <v>111</v>
      </c>
    </row>
    <row r="2179" spans="1:10" x14ac:dyDescent="0.3">
      <c r="A2179" s="121" t="s">
        <v>686</v>
      </c>
      <c r="B2179" s="115" t="s">
        <v>140</v>
      </c>
      <c r="C2179" s="115" t="s">
        <v>141</v>
      </c>
      <c r="D2179" s="115" t="s">
        <v>10</v>
      </c>
      <c r="E2179" s="211" t="s">
        <v>715</v>
      </c>
      <c r="F2179" s="212"/>
      <c r="G2179" s="115" t="s">
        <v>142</v>
      </c>
      <c r="H2179" s="115" t="s">
        <v>143</v>
      </c>
      <c r="I2179" s="115" t="s">
        <v>144</v>
      </c>
      <c r="J2179" s="115" t="s">
        <v>11</v>
      </c>
    </row>
    <row r="2180" spans="1:10" ht="38.25" customHeight="1" x14ac:dyDescent="0.3">
      <c r="A2180" s="108" t="s">
        <v>716</v>
      </c>
      <c r="B2180" s="109" t="s">
        <v>687</v>
      </c>
      <c r="C2180" s="109" t="s">
        <v>150</v>
      </c>
      <c r="D2180" s="109" t="s">
        <v>688</v>
      </c>
      <c r="E2180" s="213" t="s">
        <v>745</v>
      </c>
      <c r="F2180" s="214"/>
      <c r="G2180" s="109" t="s">
        <v>190</v>
      </c>
      <c r="H2180" s="109">
        <v>1</v>
      </c>
      <c r="I2180" s="109">
        <v>174.32</v>
      </c>
      <c r="J2180" s="109">
        <v>174.32</v>
      </c>
    </row>
    <row r="2181" spans="1:10" ht="14.25" customHeight="1" x14ac:dyDescent="0.3">
      <c r="A2181" s="117" t="s">
        <v>718</v>
      </c>
      <c r="B2181" s="118">
        <v>88264</v>
      </c>
      <c r="C2181" s="118" t="s">
        <v>158</v>
      </c>
      <c r="D2181" s="118" t="s">
        <v>723</v>
      </c>
      <c r="E2181" s="206" t="s">
        <v>720</v>
      </c>
      <c r="F2181" s="207"/>
      <c r="G2181" s="118" t="s">
        <v>721</v>
      </c>
      <c r="H2181" s="118">
        <v>0.4</v>
      </c>
      <c r="I2181" s="118">
        <v>26.14</v>
      </c>
      <c r="J2181" s="118">
        <v>10.45</v>
      </c>
    </row>
    <row r="2182" spans="1:10" ht="14.25" customHeight="1" x14ac:dyDescent="0.3">
      <c r="A2182" s="117" t="s">
        <v>718</v>
      </c>
      <c r="B2182" s="118">
        <v>88247</v>
      </c>
      <c r="C2182" s="118" t="s">
        <v>158</v>
      </c>
      <c r="D2182" s="118" t="s">
        <v>728</v>
      </c>
      <c r="E2182" s="206" t="s">
        <v>720</v>
      </c>
      <c r="F2182" s="207"/>
      <c r="G2182" s="118" t="s">
        <v>721</v>
      </c>
      <c r="H2182" s="118">
        <v>0.4</v>
      </c>
      <c r="I2182" s="118">
        <v>22.2</v>
      </c>
      <c r="J2182" s="118">
        <v>8.8800000000000008</v>
      </c>
    </row>
    <row r="2183" spans="1:10" ht="14.25" customHeight="1" x14ac:dyDescent="0.3">
      <c r="A2183" s="122" t="s">
        <v>739</v>
      </c>
      <c r="B2183" s="123">
        <v>1585</v>
      </c>
      <c r="C2183" s="123" t="s">
        <v>150</v>
      </c>
      <c r="D2183" s="123" t="s">
        <v>688</v>
      </c>
      <c r="E2183" s="215" t="s">
        <v>783</v>
      </c>
      <c r="F2183" s="216"/>
      <c r="G2183" s="123" t="s">
        <v>152</v>
      </c>
      <c r="H2183" s="123">
        <v>1</v>
      </c>
      <c r="I2183" s="123">
        <v>154.99</v>
      </c>
      <c r="J2183" s="123">
        <v>154.99</v>
      </c>
    </row>
    <row r="2184" spans="1:10" x14ac:dyDescent="0.3">
      <c r="A2184" s="142" t="s">
        <v>111</v>
      </c>
      <c r="B2184" s="142" t="s">
        <v>111</v>
      </c>
      <c r="C2184" s="142" t="s">
        <v>111</v>
      </c>
      <c r="D2184" s="142" t="s">
        <v>111</v>
      </c>
      <c r="E2184" s="142" t="s">
        <v>731</v>
      </c>
      <c r="F2184" s="142">
        <v>14.83</v>
      </c>
      <c r="G2184" s="142" t="s">
        <v>732</v>
      </c>
      <c r="H2184" s="142">
        <v>0</v>
      </c>
      <c r="I2184" s="142" t="s">
        <v>733</v>
      </c>
      <c r="J2184" s="142">
        <v>14.83</v>
      </c>
    </row>
    <row r="2185" spans="1:10" ht="14.25" customHeight="1" x14ac:dyDescent="0.3">
      <c r="A2185" s="142" t="s">
        <v>111</v>
      </c>
      <c r="B2185" s="142" t="s">
        <v>111</v>
      </c>
      <c r="C2185" s="142" t="s">
        <v>111</v>
      </c>
      <c r="D2185" s="142" t="s">
        <v>111</v>
      </c>
      <c r="E2185" s="142" t="s">
        <v>734</v>
      </c>
      <c r="F2185" s="142">
        <v>41.03</v>
      </c>
      <c r="G2185" s="142" t="s">
        <v>111</v>
      </c>
      <c r="H2185" s="208" t="s">
        <v>735</v>
      </c>
      <c r="I2185" s="208"/>
      <c r="J2185" s="142">
        <v>215.35</v>
      </c>
    </row>
    <row r="2186" spans="1:10" ht="14.25" customHeight="1" x14ac:dyDescent="0.3">
      <c r="A2186" s="132" t="s">
        <v>111</v>
      </c>
      <c r="B2186" s="132" t="s">
        <v>111</v>
      </c>
      <c r="C2186" s="132" t="s">
        <v>111</v>
      </c>
      <c r="D2186" s="132" t="s">
        <v>111</v>
      </c>
      <c r="E2186" s="132" t="s">
        <v>111</v>
      </c>
      <c r="F2186" s="132" t="s">
        <v>111</v>
      </c>
      <c r="G2186" s="132" t="s">
        <v>736</v>
      </c>
      <c r="H2186" s="132">
        <v>1</v>
      </c>
      <c r="I2186" s="132" t="s">
        <v>737</v>
      </c>
      <c r="J2186" s="132">
        <v>215.35</v>
      </c>
    </row>
    <row r="2187" spans="1:10" x14ac:dyDescent="0.3">
      <c r="A2187" s="120" t="s">
        <v>111</v>
      </c>
      <c r="B2187" s="120" t="s">
        <v>111</v>
      </c>
      <c r="C2187" s="120" t="s">
        <v>111</v>
      </c>
      <c r="D2187" s="120" t="s">
        <v>111</v>
      </c>
      <c r="E2187" s="120" t="s">
        <v>111</v>
      </c>
      <c r="F2187" s="120" t="s">
        <v>111</v>
      </c>
      <c r="G2187" s="120" t="s">
        <v>111</v>
      </c>
      <c r="H2187" s="120" t="s">
        <v>111</v>
      </c>
      <c r="I2187" s="120" t="s">
        <v>111</v>
      </c>
      <c r="J2187" s="120" t="s">
        <v>111</v>
      </c>
    </row>
    <row r="2188" spans="1:10" x14ac:dyDescent="0.3">
      <c r="A2188" s="121" t="s">
        <v>689</v>
      </c>
      <c r="B2188" s="115" t="s">
        <v>140</v>
      </c>
      <c r="C2188" s="115" t="s">
        <v>141</v>
      </c>
      <c r="D2188" s="115" t="s">
        <v>10</v>
      </c>
      <c r="E2188" s="211" t="s">
        <v>715</v>
      </c>
      <c r="F2188" s="212"/>
      <c r="G2188" s="115" t="s">
        <v>142</v>
      </c>
      <c r="H2188" s="115" t="s">
        <v>143</v>
      </c>
      <c r="I2188" s="115" t="s">
        <v>144</v>
      </c>
      <c r="J2188" s="115" t="s">
        <v>11</v>
      </c>
    </row>
    <row r="2189" spans="1:10" ht="25.5" customHeight="1" x14ac:dyDescent="0.3">
      <c r="A2189" s="108" t="s">
        <v>716</v>
      </c>
      <c r="B2189" s="109" t="s">
        <v>690</v>
      </c>
      <c r="C2189" s="109" t="s">
        <v>150</v>
      </c>
      <c r="D2189" s="109" t="s">
        <v>691</v>
      </c>
      <c r="E2189" s="213" t="s">
        <v>745</v>
      </c>
      <c r="F2189" s="214"/>
      <c r="G2189" s="109" t="s">
        <v>190</v>
      </c>
      <c r="H2189" s="109">
        <v>1</v>
      </c>
      <c r="I2189" s="109">
        <v>84.81</v>
      </c>
      <c r="J2189" s="109">
        <v>84.81</v>
      </c>
    </row>
    <row r="2190" spans="1:10" ht="14.25" customHeight="1" x14ac:dyDescent="0.3">
      <c r="A2190" s="117" t="s">
        <v>718</v>
      </c>
      <c r="B2190" s="118">
        <v>88264</v>
      </c>
      <c r="C2190" s="118" t="s">
        <v>158</v>
      </c>
      <c r="D2190" s="118" t="s">
        <v>723</v>
      </c>
      <c r="E2190" s="206" t="s">
        <v>720</v>
      </c>
      <c r="F2190" s="207"/>
      <c r="G2190" s="118" t="s">
        <v>721</v>
      </c>
      <c r="H2190" s="118">
        <v>1</v>
      </c>
      <c r="I2190" s="118">
        <v>26.14</v>
      </c>
      <c r="J2190" s="118">
        <v>26.14</v>
      </c>
    </row>
    <row r="2191" spans="1:10" ht="14.25" customHeight="1" x14ac:dyDescent="0.3">
      <c r="A2191" s="117" t="s">
        <v>718</v>
      </c>
      <c r="B2191" s="118">
        <v>88316</v>
      </c>
      <c r="C2191" s="118" t="s">
        <v>158</v>
      </c>
      <c r="D2191" s="118" t="s">
        <v>729</v>
      </c>
      <c r="E2191" s="206" t="s">
        <v>720</v>
      </c>
      <c r="F2191" s="207"/>
      <c r="G2191" s="118" t="s">
        <v>721</v>
      </c>
      <c r="H2191" s="118">
        <v>1</v>
      </c>
      <c r="I2191" s="118">
        <v>18.93</v>
      </c>
      <c r="J2191" s="118">
        <v>18.93</v>
      </c>
    </row>
    <row r="2192" spans="1:10" ht="14.25" customHeight="1" x14ac:dyDescent="0.3">
      <c r="A2192" s="122" t="s">
        <v>739</v>
      </c>
      <c r="B2192" s="123">
        <v>5026</v>
      </c>
      <c r="C2192" s="123" t="s">
        <v>150</v>
      </c>
      <c r="D2192" s="123" t="s">
        <v>1178</v>
      </c>
      <c r="E2192" s="215" t="s">
        <v>783</v>
      </c>
      <c r="F2192" s="216"/>
      <c r="G2192" s="123" t="s">
        <v>152</v>
      </c>
      <c r="H2192" s="123">
        <v>1</v>
      </c>
      <c r="I2192" s="123">
        <v>39.74</v>
      </c>
      <c r="J2192" s="123">
        <v>39.74</v>
      </c>
    </row>
    <row r="2193" spans="1:10" ht="14.25" customHeight="1" x14ac:dyDescent="0.3">
      <c r="A2193" s="142" t="s">
        <v>111</v>
      </c>
      <c r="B2193" s="142" t="s">
        <v>111</v>
      </c>
      <c r="C2193" s="142" t="s">
        <v>111</v>
      </c>
      <c r="D2193" s="142" t="s">
        <v>111</v>
      </c>
      <c r="E2193" s="142" t="s">
        <v>731</v>
      </c>
      <c r="F2193" s="142">
        <v>33.99</v>
      </c>
      <c r="G2193" s="142" t="s">
        <v>732</v>
      </c>
      <c r="H2193" s="142">
        <v>0</v>
      </c>
      <c r="I2193" s="142" t="s">
        <v>733</v>
      </c>
      <c r="J2193" s="142">
        <v>33.99</v>
      </c>
    </row>
    <row r="2194" spans="1:10" x14ac:dyDescent="0.3">
      <c r="A2194" s="142" t="s">
        <v>111</v>
      </c>
      <c r="B2194" s="142" t="s">
        <v>111</v>
      </c>
      <c r="C2194" s="142" t="s">
        <v>111</v>
      </c>
      <c r="D2194" s="142" t="s">
        <v>111</v>
      </c>
      <c r="E2194" s="142" t="s">
        <v>734</v>
      </c>
      <c r="F2194" s="142">
        <v>19.96</v>
      </c>
      <c r="G2194" s="142" t="s">
        <v>111</v>
      </c>
      <c r="H2194" s="208" t="s">
        <v>735</v>
      </c>
      <c r="I2194" s="208"/>
      <c r="J2194" s="142">
        <v>104.77</v>
      </c>
    </row>
    <row r="2195" spans="1:10" x14ac:dyDescent="0.3">
      <c r="A2195" s="132" t="s">
        <v>111</v>
      </c>
      <c r="B2195" s="132" t="s">
        <v>111</v>
      </c>
      <c r="C2195" s="132" t="s">
        <v>111</v>
      </c>
      <c r="D2195" s="132" t="s">
        <v>111</v>
      </c>
      <c r="E2195" s="132" t="s">
        <v>111</v>
      </c>
      <c r="F2195" s="132" t="s">
        <v>111</v>
      </c>
      <c r="G2195" s="132" t="s">
        <v>736</v>
      </c>
      <c r="H2195" s="132">
        <v>1</v>
      </c>
      <c r="I2195" s="132" t="s">
        <v>737</v>
      </c>
      <c r="J2195" s="132">
        <v>104.77</v>
      </c>
    </row>
    <row r="2196" spans="1:10" ht="14.25" customHeight="1" x14ac:dyDescent="0.3">
      <c r="A2196" s="120" t="s">
        <v>111</v>
      </c>
      <c r="B2196" s="120" t="s">
        <v>111</v>
      </c>
      <c r="C2196" s="120" t="s">
        <v>111</v>
      </c>
      <c r="D2196" s="120" t="s">
        <v>111</v>
      </c>
      <c r="E2196" s="120" t="s">
        <v>111</v>
      </c>
      <c r="F2196" s="120" t="s">
        <v>111</v>
      </c>
      <c r="G2196" s="120" t="s">
        <v>111</v>
      </c>
      <c r="H2196" s="120" t="s">
        <v>111</v>
      </c>
      <c r="I2196" s="120" t="s">
        <v>111</v>
      </c>
      <c r="J2196" s="120" t="s">
        <v>111</v>
      </c>
    </row>
    <row r="2197" spans="1:10" x14ac:dyDescent="0.3">
      <c r="A2197" s="121" t="s">
        <v>692</v>
      </c>
      <c r="B2197" s="115" t="s">
        <v>140</v>
      </c>
      <c r="C2197" s="115" t="s">
        <v>141</v>
      </c>
      <c r="D2197" s="115" t="s">
        <v>10</v>
      </c>
      <c r="E2197" s="211" t="s">
        <v>715</v>
      </c>
      <c r="F2197" s="212"/>
      <c r="G2197" s="115" t="s">
        <v>142</v>
      </c>
      <c r="H2197" s="115" t="s">
        <v>143</v>
      </c>
      <c r="I2197" s="115" t="s">
        <v>144</v>
      </c>
      <c r="J2197" s="115" t="s">
        <v>11</v>
      </c>
    </row>
    <row r="2198" spans="1:10" ht="14.25" customHeight="1" x14ac:dyDescent="0.3">
      <c r="A2198" s="108" t="s">
        <v>716</v>
      </c>
      <c r="B2198" s="109" t="s">
        <v>693</v>
      </c>
      <c r="C2198" s="109" t="s">
        <v>150</v>
      </c>
      <c r="D2198" s="109" t="s">
        <v>694</v>
      </c>
      <c r="E2198" s="213" t="s">
        <v>748</v>
      </c>
      <c r="F2198" s="214"/>
      <c r="G2198" s="109" t="s">
        <v>152</v>
      </c>
      <c r="H2198" s="109">
        <v>1</v>
      </c>
      <c r="I2198" s="109">
        <v>235.23</v>
      </c>
      <c r="J2198" s="109">
        <v>235.23</v>
      </c>
    </row>
    <row r="2199" spans="1:10" ht="14.25" customHeight="1" x14ac:dyDescent="0.3">
      <c r="A2199" s="117" t="s">
        <v>718</v>
      </c>
      <c r="B2199" s="118">
        <v>88248</v>
      </c>
      <c r="C2199" s="118" t="s">
        <v>158</v>
      </c>
      <c r="D2199" s="118" t="s">
        <v>1008</v>
      </c>
      <c r="E2199" s="206" t="s">
        <v>720</v>
      </c>
      <c r="F2199" s="207"/>
      <c r="G2199" s="118" t="s">
        <v>721</v>
      </c>
      <c r="H2199" s="118">
        <v>1</v>
      </c>
      <c r="I2199" s="118">
        <v>19.47</v>
      </c>
      <c r="J2199" s="118">
        <v>19.47</v>
      </c>
    </row>
    <row r="2200" spans="1:10" ht="38.25" customHeight="1" x14ac:dyDescent="0.3">
      <c r="A2200" s="117" t="s">
        <v>718</v>
      </c>
      <c r="B2200" s="118">
        <v>88267</v>
      </c>
      <c r="C2200" s="118" t="s">
        <v>158</v>
      </c>
      <c r="D2200" s="118" t="s">
        <v>722</v>
      </c>
      <c r="E2200" s="206" t="s">
        <v>720</v>
      </c>
      <c r="F2200" s="207"/>
      <c r="G2200" s="118" t="s">
        <v>721</v>
      </c>
      <c r="H2200" s="118">
        <v>1</v>
      </c>
      <c r="I2200" s="118">
        <v>22.94</v>
      </c>
      <c r="J2200" s="118">
        <v>22.94</v>
      </c>
    </row>
    <row r="2201" spans="1:10" ht="14.25" customHeight="1" x14ac:dyDescent="0.3">
      <c r="A2201" s="122" t="s">
        <v>739</v>
      </c>
      <c r="B2201" s="123">
        <v>25</v>
      </c>
      <c r="C2201" s="123" t="s">
        <v>150</v>
      </c>
      <c r="D2201" s="123" t="s">
        <v>1179</v>
      </c>
      <c r="E2201" s="215" t="s">
        <v>783</v>
      </c>
      <c r="F2201" s="216"/>
      <c r="G2201" s="123" t="s">
        <v>152</v>
      </c>
      <c r="H2201" s="123">
        <v>1</v>
      </c>
      <c r="I2201" s="123">
        <v>192.82</v>
      </c>
      <c r="J2201" s="123">
        <v>192.82</v>
      </c>
    </row>
    <row r="2202" spans="1:10" x14ac:dyDescent="0.3">
      <c r="A2202" s="142" t="s">
        <v>111</v>
      </c>
      <c r="B2202" s="142" t="s">
        <v>111</v>
      </c>
      <c r="C2202" s="142" t="s">
        <v>111</v>
      </c>
      <c r="D2202" s="142" t="s">
        <v>111</v>
      </c>
      <c r="E2202" s="142" t="s">
        <v>731</v>
      </c>
      <c r="F2202" s="142">
        <v>32.51</v>
      </c>
      <c r="G2202" s="142" t="s">
        <v>732</v>
      </c>
      <c r="H2202" s="142">
        <v>0</v>
      </c>
      <c r="I2202" s="142" t="s">
        <v>733</v>
      </c>
      <c r="J2202" s="142">
        <v>32.51</v>
      </c>
    </row>
    <row r="2203" spans="1:10" x14ac:dyDescent="0.3">
      <c r="A2203" s="142" t="s">
        <v>111</v>
      </c>
      <c r="B2203" s="142" t="s">
        <v>111</v>
      </c>
      <c r="C2203" s="142" t="s">
        <v>111</v>
      </c>
      <c r="D2203" s="142" t="s">
        <v>111</v>
      </c>
      <c r="E2203" s="142" t="s">
        <v>734</v>
      </c>
      <c r="F2203" s="142">
        <v>55.37</v>
      </c>
      <c r="G2203" s="142" t="s">
        <v>111</v>
      </c>
      <c r="H2203" s="208" t="s">
        <v>735</v>
      </c>
      <c r="I2203" s="208"/>
      <c r="J2203" s="142">
        <v>290.60000000000002</v>
      </c>
    </row>
    <row r="2204" spans="1:10" x14ac:dyDescent="0.3">
      <c r="A2204" s="132" t="s">
        <v>111</v>
      </c>
      <c r="B2204" s="132" t="s">
        <v>111</v>
      </c>
      <c r="C2204" s="132" t="s">
        <v>111</v>
      </c>
      <c r="D2204" s="132" t="s">
        <v>111</v>
      </c>
      <c r="E2204" s="132" t="s">
        <v>111</v>
      </c>
      <c r="F2204" s="132" t="s">
        <v>111</v>
      </c>
      <c r="G2204" s="132" t="s">
        <v>736</v>
      </c>
      <c r="H2204" s="132">
        <v>1</v>
      </c>
      <c r="I2204" s="132" t="s">
        <v>737</v>
      </c>
      <c r="J2204" s="132">
        <v>290.60000000000002</v>
      </c>
    </row>
    <row r="2205" spans="1:10" x14ac:dyDescent="0.3">
      <c r="A2205" s="120" t="s">
        <v>111</v>
      </c>
      <c r="B2205" s="120" t="s">
        <v>111</v>
      </c>
      <c r="C2205" s="120" t="s">
        <v>111</v>
      </c>
      <c r="D2205" s="120" t="s">
        <v>111</v>
      </c>
      <c r="E2205" s="120" t="s">
        <v>111</v>
      </c>
      <c r="F2205" s="120" t="s">
        <v>111</v>
      </c>
      <c r="G2205" s="120" t="s">
        <v>111</v>
      </c>
      <c r="H2205" s="120" t="s">
        <v>111</v>
      </c>
      <c r="I2205" s="120" t="s">
        <v>111</v>
      </c>
      <c r="J2205" s="120" t="s">
        <v>111</v>
      </c>
    </row>
    <row r="2206" spans="1:10" ht="14.25" customHeight="1" x14ac:dyDescent="0.3">
      <c r="A2206" s="121" t="s">
        <v>695</v>
      </c>
      <c r="B2206" s="115" t="s">
        <v>140</v>
      </c>
      <c r="C2206" s="115" t="s">
        <v>141</v>
      </c>
      <c r="D2206" s="115" t="s">
        <v>10</v>
      </c>
      <c r="E2206" s="211" t="s">
        <v>715</v>
      </c>
      <c r="F2206" s="212"/>
      <c r="G2206" s="115" t="s">
        <v>142</v>
      </c>
      <c r="H2206" s="115" t="s">
        <v>143</v>
      </c>
      <c r="I2206" s="115" t="s">
        <v>144</v>
      </c>
      <c r="J2206" s="115" t="s">
        <v>11</v>
      </c>
    </row>
    <row r="2207" spans="1:10" ht="25.5" customHeight="1" x14ac:dyDescent="0.3">
      <c r="A2207" s="108" t="s">
        <v>716</v>
      </c>
      <c r="B2207" s="109" t="s">
        <v>696</v>
      </c>
      <c r="C2207" s="109" t="s">
        <v>150</v>
      </c>
      <c r="D2207" s="109" t="s">
        <v>697</v>
      </c>
      <c r="E2207" s="213" t="s">
        <v>748</v>
      </c>
      <c r="F2207" s="214"/>
      <c r="G2207" s="109" t="s">
        <v>152</v>
      </c>
      <c r="H2207" s="109">
        <v>1</v>
      </c>
      <c r="I2207" s="109">
        <v>783.31</v>
      </c>
      <c r="J2207" s="109">
        <v>783.31</v>
      </c>
    </row>
    <row r="2208" spans="1:10" ht="14.25" customHeight="1" x14ac:dyDescent="0.3">
      <c r="A2208" s="117" t="s">
        <v>718</v>
      </c>
      <c r="B2208" s="118">
        <v>88248</v>
      </c>
      <c r="C2208" s="118" t="s">
        <v>158</v>
      </c>
      <c r="D2208" s="118" t="s">
        <v>1008</v>
      </c>
      <c r="E2208" s="206" t="s">
        <v>720</v>
      </c>
      <c r="F2208" s="207"/>
      <c r="G2208" s="118" t="s">
        <v>721</v>
      </c>
      <c r="H2208" s="118">
        <v>0.5</v>
      </c>
      <c r="I2208" s="118">
        <v>19.47</v>
      </c>
      <c r="J2208" s="118">
        <v>9.73</v>
      </c>
    </row>
    <row r="2209" spans="1:10" ht="14.25" customHeight="1" x14ac:dyDescent="0.3">
      <c r="A2209" s="117" t="s">
        <v>718</v>
      </c>
      <c r="B2209" s="118">
        <v>88267</v>
      </c>
      <c r="C2209" s="118" t="s">
        <v>158</v>
      </c>
      <c r="D2209" s="118" t="s">
        <v>722</v>
      </c>
      <c r="E2209" s="206" t="s">
        <v>720</v>
      </c>
      <c r="F2209" s="207"/>
      <c r="G2209" s="118" t="s">
        <v>721</v>
      </c>
      <c r="H2209" s="118">
        <v>0.5</v>
      </c>
      <c r="I2209" s="118">
        <v>22.94</v>
      </c>
      <c r="J2209" s="118">
        <v>11.47</v>
      </c>
    </row>
    <row r="2210" spans="1:10" ht="14.25" customHeight="1" x14ac:dyDescent="0.3">
      <c r="A2210" s="122" t="s">
        <v>739</v>
      </c>
      <c r="B2210" s="123">
        <v>24</v>
      </c>
      <c r="C2210" s="123" t="s">
        <v>150</v>
      </c>
      <c r="D2210" s="123" t="s">
        <v>1180</v>
      </c>
      <c r="E2210" s="215" t="s">
        <v>783</v>
      </c>
      <c r="F2210" s="216"/>
      <c r="G2210" s="123" t="s">
        <v>152</v>
      </c>
      <c r="H2210" s="123">
        <v>1</v>
      </c>
      <c r="I2210" s="123">
        <v>762.11</v>
      </c>
      <c r="J2210" s="123">
        <v>762.11</v>
      </c>
    </row>
    <row r="2211" spans="1:10" x14ac:dyDescent="0.3">
      <c r="A2211" s="142" t="s">
        <v>111</v>
      </c>
      <c r="B2211" s="142" t="s">
        <v>111</v>
      </c>
      <c r="C2211" s="142" t="s">
        <v>111</v>
      </c>
      <c r="D2211" s="142" t="s">
        <v>111</v>
      </c>
      <c r="E2211" s="142" t="s">
        <v>731</v>
      </c>
      <c r="F2211" s="142">
        <v>16.25</v>
      </c>
      <c r="G2211" s="142" t="s">
        <v>732</v>
      </c>
      <c r="H2211" s="142">
        <v>0</v>
      </c>
      <c r="I2211" s="142" t="s">
        <v>733</v>
      </c>
      <c r="J2211" s="142">
        <v>16.25</v>
      </c>
    </row>
    <row r="2212" spans="1:10" x14ac:dyDescent="0.3">
      <c r="A2212" s="142" t="s">
        <v>111</v>
      </c>
      <c r="B2212" s="142" t="s">
        <v>111</v>
      </c>
      <c r="C2212" s="142" t="s">
        <v>111</v>
      </c>
      <c r="D2212" s="142" t="s">
        <v>111</v>
      </c>
      <c r="E2212" s="142" t="s">
        <v>734</v>
      </c>
      <c r="F2212" s="142">
        <v>184.39</v>
      </c>
      <c r="G2212" s="142" t="s">
        <v>111</v>
      </c>
      <c r="H2212" s="208" t="s">
        <v>735</v>
      </c>
      <c r="I2212" s="208"/>
      <c r="J2212" s="142">
        <v>967.7</v>
      </c>
    </row>
    <row r="2213" spans="1:10" x14ac:dyDescent="0.3">
      <c r="A2213" s="132" t="s">
        <v>111</v>
      </c>
      <c r="B2213" s="132" t="s">
        <v>111</v>
      </c>
      <c r="C2213" s="132" t="s">
        <v>111</v>
      </c>
      <c r="D2213" s="132" t="s">
        <v>111</v>
      </c>
      <c r="E2213" s="132" t="s">
        <v>111</v>
      </c>
      <c r="F2213" s="132" t="s">
        <v>111</v>
      </c>
      <c r="G2213" s="132" t="s">
        <v>736</v>
      </c>
      <c r="H2213" s="132">
        <v>2</v>
      </c>
      <c r="I2213" s="132" t="s">
        <v>737</v>
      </c>
      <c r="J2213" s="133">
        <v>1935.4</v>
      </c>
    </row>
    <row r="2214" spans="1:10" x14ac:dyDescent="0.3">
      <c r="A2214" s="120" t="s">
        <v>111</v>
      </c>
      <c r="B2214" s="120" t="s">
        <v>111</v>
      </c>
      <c r="C2214" s="120" t="s">
        <v>111</v>
      </c>
      <c r="D2214" s="120" t="s">
        <v>111</v>
      </c>
      <c r="E2214" s="120" t="s">
        <v>111</v>
      </c>
      <c r="F2214" s="120" t="s">
        <v>111</v>
      </c>
      <c r="G2214" s="120" t="s">
        <v>111</v>
      </c>
      <c r="H2214" s="120" t="s">
        <v>111</v>
      </c>
      <c r="I2214" s="120" t="s">
        <v>111</v>
      </c>
      <c r="J2214" s="120" t="s">
        <v>111</v>
      </c>
    </row>
    <row r="2215" spans="1:10" x14ac:dyDescent="0.3">
      <c r="A2215" s="121" t="s">
        <v>698</v>
      </c>
      <c r="B2215" s="115" t="s">
        <v>140</v>
      </c>
      <c r="C2215" s="115" t="s">
        <v>141</v>
      </c>
      <c r="D2215" s="115" t="s">
        <v>10</v>
      </c>
      <c r="E2215" s="211" t="s">
        <v>715</v>
      </c>
      <c r="F2215" s="212"/>
      <c r="G2215" s="115" t="s">
        <v>142</v>
      </c>
      <c r="H2215" s="115" t="s">
        <v>143</v>
      </c>
      <c r="I2215" s="115" t="s">
        <v>144</v>
      </c>
      <c r="J2215" s="115" t="s">
        <v>11</v>
      </c>
    </row>
    <row r="2216" spans="1:10" ht="14.25" customHeight="1" x14ac:dyDescent="0.3">
      <c r="A2216" s="108" t="s">
        <v>716</v>
      </c>
      <c r="B2216" s="109" t="s">
        <v>699</v>
      </c>
      <c r="C2216" s="109" t="s">
        <v>150</v>
      </c>
      <c r="D2216" s="109" t="s">
        <v>700</v>
      </c>
      <c r="E2216" s="213" t="s">
        <v>745</v>
      </c>
      <c r="F2216" s="214"/>
      <c r="G2216" s="109" t="s">
        <v>152</v>
      </c>
      <c r="H2216" s="109">
        <v>1</v>
      </c>
      <c r="I2216" s="109">
        <v>23.04</v>
      </c>
      <c r="J2216" s="109">
        <v>23.04</v>
      </c>
    </row>
    <row r="2217" spans="1:10" ht="25.5" customHeight="1" x14ac:dyDescent="0.3">
      <c r="A2217" s="117" t="s">
        <v>718</v>
      </c>
      <c r="B2217" s="118">
        <v>88247</v>
      </c>
      <c r="C2217" s="118" t="s">
        <v>158</v>
      </c>
      <c r="D2217" s="118" t="s">
        <v>728</v>
      </c>
      <c r="E2217" s="206" t="s">
        <v>720</v>
      </c>
      <c r="F2217" s="207"/>
      <c r="G2217" s="118" t="s">
        <v>721</v>
      </c>
      <c r="H2217" s="118">
        <v>0.2</v>
      </c>
      <c r="I2217" s="118">
        <v>22.2</v>
      </c>
      <c r="J2217" s="118">
        <v>4.4400000000000004</v>
      </c>
    </row>
    <row r="2218" spans="1:10" ht="14.25" customHeight="1" x14ac:dyDescent="0.3">
      <c r="A2218" s="117" t="s">
        <v>718</v>
      </c>
      <c r="B2218" s="118">
        <v>88264</v>
      </c>
      <c r="C2218" s="118" t="s">
        <v>158</v>
      </c>
      <c r="D2218" s="118" t="s">
        <v>723</v>
      </c>
      <c r="E2218" s="206" t="s">
        <v>720</v>
      </c>
      <c r="F2218" s="207"/>
      <c r="G2218" s="118" t="s">
        <v>721</v>
      </c>
      <c r="H2218" s="118">
        <v>0.2</v>
      </c>
      <c r="I2218" s="118">
        <v>26.14</v>
      </c>
      <c r="J2218" s="118">
        <v>5.22</v>
      </c>
    </row>
    <row r="2219" spans="1:10" ht="14.25" customHeight="1" x14ac:dyDescent="0.3">
      <c r="A2219" s="122" t="s">
        <v>739</v>
      </c>
      <c r="B2219" s="123">
        <v>73</v>
      </c>
      <c r="C2219" s="123" t="s">
        <v>150</v>
      </c>
      <c r="D2219" s="123" t="s">
        <v>1181</v>
      </c>
      <c r="E2219" s="215" t="s">
        <v>783</v>
      </c>
      <c r="F2219" s="216"/>
      <c r="G2219" s="123" t="s">
        <v>152</v>
      </c>
      <c r="H2219" s="123">
        <v>1</v>
      </c>
      <c r="I2219" s="123">
        <v>13.38</v>
      </c>
      <c r="J2219" s="123">
        <v>13.38</v>
      </c>
    </row>
    <row r="2220" spans="1:10" ht="38.25" customHeight="1" x14ac:dyDescent="0.3">
      <c r="A2220" s="142" t="s">
        <v>111</v>
      </c>
      <c r="B2220" s="142" t="s">
        <v>111</v>
      </c>
      <c r="C2220" s="142" t="s">
        <v>111</v>
      </c>
      <c r="D2220" s="142" t="s">
        <v>111</v>
      </c>
      <c r="E2220" s="142" t="s">
        <v>731</v>
      </c>
      <c r="F2220" s="142">
        <v>7.41</v>
      </c>
      <c r="G2220" s="142" t="s">
        <v>732</v>
      </c>
      <c r="H2220" s="142">
        <v>0</v>
      </c>
      <c r="I2220" s="142" t="s">
        <v>733</v>
      </c>
      <c r="J2220" s="142">
        <v>7.41</v>
      </c>
    </row>
    <row r="2221" spans="1:10" x14ac:dyDescent="0.3">
      <c r="A2221" s="142" t="s">
        <v>111</v>
      </c>
      <c r="B2221" s="142" t="s">
        <v>111</v>
      </c>
      <c r="C2221" s="142" t="s">
        <v>111</v>
      </c>
      <c r="D2221" s="142" t="s">
        <v>111</v>
      </c>
      <c r="E2221" s="142" t="s">
        <v>734</v>
      </c>
      <c r="F2221" s="142">
        <v>5.42</v>
      </c>
      <c r="G2221" s="142" t="s">
        <v>111</v>
      </c>
      <c r="H2221" s="208" t="s">
        <v>735</v>
      </c>
      <c r="I2221" s="208"/>
      <c r="J2221" s="142">
        <v>28.46</v>
      </c>
    </row>
    <row r="2222" spans="1:10" x14ac:dyDescent="0.3">
      <c r="A2222" s="132" t="s">
        <v>111</v>
      </c>
      <c r="B2222" s="132" t="s">
        <v>111</v>
      </c>
      <c r="C2222" s="132" t="s">
        <v>111</v>
      </c>
      <c r="D2222" s="132" t="s">
        <v>111</v>
      </c>
      <c r="E2222" s="132" t="s">
        <v>111</v>
      </c>
      <c r="F2222" s="132" t="s">
        <v>111</v>
      </c>
      <c r="G2222" s="132" t="s">
        <v>736</v>
      </c>
      <c r="H2222" s="132">
        <v>7</v>
      </c>
      <c r="I2222" s="132" t="s">
        <v>737</v>
      </c>
      <c r="J2222" s="132">
        <v>199.22</v>
      </c>
    </row>
    <row r="2223" spans="1:10" x14ac:dyDescent="0.3">
      <c r="A2223" s="120" t="s">
        <v>111</v>
      </c>
      <c r="B2223" s="120" t="s">
        <v>111</v>
      </c>
      <c r="C2223" s="120" t="s">
        <v>111</v>
      </c>
      <c r="D2223" s="120" t="s">
        <v>111</v>
      </c>
      <c r="E2223" s="120" t="s">
        <v>111</v>
      </c>
      <c r="F2223" s="120" t="s">
        <v>111</v>
      </c>
      <c r="G2223" s="120" t="s">
        <v>111</v>
      </c>
      <c r="H2223" s="120" t="s">
        <v>111</v>
      </c>
      <c r="I2223" s="120" t="s">
        <v>111</v>
      </c>
      <c r="J2223" s="120" t="s">
        <v>111</v>
      </c>
    </row>
    <row r="2224" spans="1:10" ht="25.5" customHeight="1" x14ac:dyDescent="0.3">
      <c r="A2224" s="121" t="s">
        <v>701</v>
      </c>
      <c r="B2224" s="115" t="s">
        <v>140</v>
      </c>
      <c r="C2224" s="115" t="s">
        <v>141</v>
      </c>
      <c r="D2224" s="115" t="s">
        <v>10</v>
      </c>
      <c r="E2224" s="211" t="s">
        <v>715</v>
      </c>
      <c r="F2224" s="212"/>
      <c r="G2224" s="115" t="s">
        <v>142</v>
      </c>
      <c r="H2224" s="115" t="s">
        <v>143</v>
      </c>
      <c r="I2224" s="115" t="s">
        <v>144</v>
      </c>
      <c r="J2224" s="115" t="s">
        <v>11</v>
      </c>
    </row>
    <row r="2225" spans="1:10" ht="14.25" customHeight="1" x14ac:dyDescent="0.3">
      <c r="A2225" s="108" t="s">
        <v>716</v>
      </c>
      <c r="B2225" s="109" t="s">
        <v>702</v>
      </c>
      <c r="C2225" s="109" t="s">
        <v>150</v>
      </c>
      <c r="D2225" s="109" t="s">
        <v>703</v>
      </c>
      <c r="E2225" s="213" t="s">
        <v>745</v>
      </c>
      <c r="F2225" s="214"/>
      <c r="G2225" s="109" t="s">
        <v>190</v>
      </c>
      <c r="H2225" s="109">
        <v>1</v>
      </c>
      <c r="I2225" s="109">
        <v>290.04000000000002</v>
      </c>
      <c r="J2225" s="109">
        <v>290.04000000000002</v>
      </c>
    </row>
    <row r="2226" spans="1:10" ht="14.25" customHeight="1" x14ac:dyDescent="0.3">
      <c r="A2226" s="117" t="s">
        <v>718</v>
      </c>
      <c r="B2226" s="118">
        <v>88264</v>
      </c>
      <c r="C2226" s="118" t="s">
        <v>158</v>
      </c>
      <c r="D2226" s="118" t="s">
        <v>723</v>
      </c>
      <c r="E2226" s="206" t="s">
        <v>720</v>
      </c>
      <c r="F2226" s="207"/>
      <c r="G2226" s="118" t="s">
        <v>721</v>
      </c>
      <c r="H2226" s="118">
        <v>6</v>
      </c>
      <c r="I2226" s="118">
        <v>26.14</v>
      </c>
      <c r="J2226" s="118">
        <v>156.84</v>
      </c>
    </row>
    <row r="2227" spans="1:10" ht="25.5" customHeight="1" x14ac:dyDescent="0.3">
      <c r="A2227" s="117" t="s">
        <v>718</v>
      </c>
      <c r="B2227" s="118">
        <v>88247</v>
      </c>
      <c r="C2227" s="118" t="s">
        <v>158</v>
      </c>
      <c r="D2227" s="118" t="s">
        <v>728</v>
      </c>
      <c r="E2227" s="206" t="s">
        <v>720</v>
      </c>
      <c r="F2227" s="207"/>
      <c r="G2227" s="118" t="s">
        <v>721</v>
      </c>
      <c r="H2227" s="118">
        <v>6</v>
      </c>
      <c r="I2227" s="118">
        <v>22.2</v>
      </c>
      <c r="J2227" s="118">
        <v>133.19999999999999</v>
      </c>
    </row>
    <row r="2228" spans="1:10" x14ac:dyDescent="0.3">
      <c r="A2228" s="142" t="s">
        <v>111</v>
      </c>
      <c r="B2228" s="142" t="s">
        <v>111</v>
      </c>
      <c r="C2228" s="142" t="s">
        <v>111</v>
      </c>
      <c r="D2228" s="142" t="s">
        <v>111</v>
      </c>
      <c r="E2228" s="142" t="s">
        <v>731</v>
      </c>
      <c r="F2228" s="142">
        <v>222.6</v>
      </c>
      <c r="G2228" s="142" t="s">
        <v>732</v>
      </c>
      <c r="H2228" s="142">
        <v>0</v>
      </c>
      <c r="I2228" s="142" t="s">
        <v>733</v>
      </c>
      <c r="J2228" s="142">
        <v>222.6</v>
      </c>
    </row>
    <row r="2229" spans="1:10" x14ac:dyDescent="0.3">
      <c r="A2229" s="142" t="s">
        <v>111</v>
      </c>
      <c r="B2229" s="142" t="s">
        <v>111</v>
      </c>
      <c r="C2229" s="142" t="s">
        <v>111</v>
      </c>
      <c r="D2229" s="142" t="s">
        <v>111</v>
      </c>
      <c r="E2229" s="142" t="s">
        <v>734</v>
      </c>
      <c r="F2229" s="142">
        <v>68.27</v>
      </c>
      <c r="G2229" s="142" t="s">
        <v>111</v>
      </c>
      <c r="H2229" s="208" t="s">
        <v>735</v>
      </c>
      <c r="I2229" s="208"/>
      <c r="J2229" s="142">
        <v>358.31</v>
      </c>
    </row>
    <row r="2230" spans="1:10" ht="14.25" customHeight="1" x14ac:dyDescent="0.3">
      <c r="A2230" s="132" t="s">
        <v>111</v>
      </c>
      <c r="B2230" s="132" t="s">
        <v>111</v>
      </c>
      <c r="C2230" s="132" t="s">
        <v>111</v>
      </c>
      <c r="D2230" s="132" t="s">
        <v>111</v>
      </c>
      <c r="E2230" s="132" t="s">
        <v>111</v>
      </c>
      <c r="F2230" s="132" t="s">
        <v>111</v>
      </c>
      <c r="G2230" s="132" t="s">
        <v>736</v>
      </c>
      <c r="H2230" s="132">
        <v>13</v>
      </c>
      <c r="I2230" s="132" t="s">
        <v>737</v>
      </c>
      <c r="J2230" s="133">
        <v>4658.03</v>
      </c>
    </row>
    <row r="2231" spans="1:10" x14ac:dyDescent="0.3">
      <c r="A2231" s="120" t="s">
        <v>111</v>
      </c>
      <c r="B2231" s="120" t="s">
        <v>111</v>
      </c>
      <c r="C2231" s="120" t="s">
        <v>111</v>
      </c>
      <c r="D2231" s="120" t="s">
        <v>111</v>
      </c>
      <c r="E2231" s="120" t="s">
        <v>111</v>
      </c>
      <c r="F2231" s="120" t="s">
        <v>111</v>
      </c>
      <c r="G2231" s="120" t="s">
        <v>111</v>
      </c>
      <c r="H2231" s="120" t="s">
        <v>111</v>
      </c>
      <c r="I2231" s="120" t="s">
        <v>111</v>
      </c>
      <c r="J2231" s="120" t="s">
        <v>111</v>
      </c>
    </row>
    <row r="2232" spans="1:10" x14ac:dyDescent="0.3">
      <c r="A2232" s="101">
        <v>16</v>
      </c>
      <c r="B2232" s="102" t="s">
        <v>111</v>
      </c>
      <c r="C2232" s="102" t="s">
        <v>111</v>
      </c>
      <c r="D2232" s="102" t="s">
        <v>44</v>
      </c>
      <c r="E2232" s="102" t="s">
        <v>111</v>
      </c>
      <c r="F2232" s="209" t="s">
        <v>111</v>
      </c>
      <c r="G2232" s="210"/>
      <c r="H2232" s="102" t="s">
        <v>111</v>
      </c>
      <c r="I2232" s="102" t="s">
        <v>111</v>
      </c>
      <c r="J2232" s="107">
        <v>14041.22</v>
      </c>
    </row>
    <row r="2233" spans="1:10" x14ac:dyDescent="0.3">
      <c r="A2233" s="113" t="s">
        <v>704</v>
      </c>
      <c r="B2233" s="114" t="s">
        <v>140</v>
      </c>
      <c r="C2233" s="114" t="s">
        <v>141</v>
      </c>
      <c r="D2233" s="114" t="s">
        <v>10</v>
      </c>
      <c r="E2233" s="211" t="s">
        <v>715</v>
      </c>
      <c r="F2233" s="212"/>
      <c r="G2233" s="114" t="s">
        <v>142</v>
      </c>
      <c r="H2233" s="114" t="s">
        <v>143</v>
      </c>
      <c r="I2233" s="114" t="s">
        <v>144</v>
      </c>
      <c r="J2233" s="114" t="s">
        <v>11</v>
      </c>
    </row>
    <row r="2234" spans="1:10" ht="25.5" customHeight="1" x14ac:dyDescent="0.3">
      <c r="A2234" s="108" t="s">
        <v>716</v>
      </c>
      <c r="B2234" s="109" t="s">
        <v>705</v>
      </c>
      <c r="C2234" s="109" t="s">
        <v>150</v>
      </c>
      <c r="D2234" s="109" t="s">
        <v>706</v>
      </c>
      <c r="E2234" s="213" t="s">
        <v>720</v>
      </c>
      <c r="F2234" s="214"/>
      <c r="G2234" s="109" t="s">
        <v>156</v>
      </c>
      <c r="H2234" s="109">
        <v>1</v>
      </c>
      <c r="I2234" s="109">
        <v>3.31</v>
      </c>
      <c r="J2234" s="109">
        <v>3.31</v>
      </c>
    </row>
    <row r="2235" spans="1:10" ht="14.25" customHeight="1" x14ac:dyDescent="0.3">
      <c r="A2235" s="117" t="s">
        <v>718</v>
      </c>
      <c r="B2235" s="118">
        <v>88316</v>
      </c>
      <c r="C2235" s="118" t="s">
        <v>158</v>
      </c>
      <c r="D2235" s="118" t="s">
        <v>729</v>
      </c>
      <c r="E2235" s="206" t="s">
        <v>720</v>
      </c>
      <c r="F2235" s="207"/>
      <c r="G2235" s="118" t="s">
        <v>721</v>
      </c>
      <c r="H2235" s="118">
        <v>0.14000000000000001</v>
      </c>
      <c r="I2235" s="118">
        <v>18.93</v>
      </c>
      <c r="J2235" s="118">
        <v>2.65</v>
      </c>
    </row>
    <row r="2236" spans="1:10" ht="14.25" customHeight="1" x14ac:dyDescent="0.3">
      <c r="A2236" s="122" t="s">
        <v>739</v>
      </c>
      <c r="B2236" s="123">
        <v>3</v>
      </c>
      <c r="C2236" s="123" t="s">
        <v>158</v>
      </c>
      <c r="D2236" s="123" t="s">
        <v>1182</v>
      </c>
      <c r="E2236" s="215" t="s">
        <v>783</v>
      </c>
      <c r="F2236" s="216"/>
      <c r="G2236" s="123" t="s">
        <v>78</v>
      </c>
      <c r="H2236" s="123">
        <v>0.05</v>
      </c>
      <c r="I2236" s="123">
        <v>13.36</v>
      </c>
      <c r="J2236" s="123">
        <v>0.66</v>
      </c>
    </row>
    <row r="2237" spans="1:10" ht="25.5" customHeight="1" x14ac:dyDescent="0.3">
      <c r="A2237" s="142" t="s">
        <v>111</v>
      </c>
      <c r="B2237" s="142" t="s">
        <v>111</v>
      </c>
      <c r="C2237" s="142" t="s">
        <v>111</v>
      </c>
      <c r="D2237" s="142" t="s">
        <v>111</v>
      </c>
      <c r="E2237" s="142" t="s">
        <v>731</v>
      </c>
      <c r="F2237" s="142">
        <v>1.88</v>
      </c>
      <c r="G2237" s="142" t="s">
        <v>732</v>
      </c>
      <c r="H2237" s="142">
        <v>0</v>
      </c>
      <c r="I2237" s="142" t="s">
        <v>733</v>
      </c>
      <c r="J2237" s="142">
        <v>1.88</v>
      </c>
    </row>
    <row r="2238" spans="1:10" x14ac:dyDescent="0.3">
      <c r="A2238" s="142" t="s">
        <v>111</v>
      </c>
      <c r="B2238" s="142" t="s">
        <v>111</v>
      </c>
      <c r="C2238" s="142" t="s">
        <v>111</v>
      </c>
      <c r="D2238" s="142" t="s">
        <v>111</v>
      </c>
      <c r="E2238" s="142" t="s">
        <v>734</v>
      </c>
      <c r="F2238" s="142">
        <v>0.77</v>
      </c>
      <c r="G2238" s="142" t="s">
        <v>111</v>
      </c>
      <c r="H2238" s="208" t="s">
        <v>735</v>
      </c>
      <c r="I2238" s="208"/>
      <c r="J2238" s="142">
        <v>4.08</v>
      </c>
    </row>
    <row r="2239" spans="1:10" x14ac:dyDescent="0.3">
      <c r="A2239" s="132" t="s">
        <v>111</v>
      </c>
      <c r="B2239" s="132" t="s">
        <v>111</v>
      </c>
      <c r="C2239" s="132" t="s">
        <v>111</v>
      </c>
      <c r="D2239" s="132" t="s">
        <v>111</v>
      </c>
      <c r="E2239" s="132" t="s">
        <v>111</v>
      </c>
      <c r="F2239" s="132" t="s">
        <v>111</v>
      </c>
      <c r="G2239" s="132" t="s">
        <v>736</v>
      </c>
      <c r="H2239" s="133">
        <v>2848.12</v>
      </c>
      <c r="I2239" s="132" t="s">
        <v>737</v>
      </c>
      <c r="J2239" s="133">
        <v>11620.32</v>
      </c>
    </row>
    <row r="2240" spans="1:10" ht="14.25" customHeight="1" x14ac:dyDescent="0.3">
      <c r="A2240" s="120" t="s">
        <v>111</v>
      </c>
      <c r="B2240" s="120" t="s">
        <v>111</v>
      </c>
      <c r="C2240" s="120" t="s">
        <v>111</v>
      </c>
      <c r="D2240" s="120" t="s">
        <v>111</v>
      </c>
      <c r="E2240" s="120" t="s">
        <v>111</v>
      </c>
      <c r="F2240" s="120" t="s">
        <v>111</v>
      </c>
      <c r="G2240" s="120" t="s">
        <v>111</v>
      </c>
      <c r="H2240" s="120" t="s">
        <v>111</v>
      </c>
      <c r="I2240" s="120" t="s">
        <v>111</v>
      </c>
      <c r="J2240" s="120" t="s">
        <v>111</v>
      </c>
    </row>
    <row r="2241" spans="1:10" x14ac:dyDescent="0.3">
      <c r="A2241" s="121" t="s">
        <v>707</v>
      </c>
      <c r="B2241" s="115" t="s">
        <v>140</v>
      </c>
      <c r="C2241" s="115" t="s">
        <v>141</v>
      </c>
      <c r="D2241" s="115" t="s">
        <v>10</v>
      </c>
      <c r="E2241" s="211" t="s">
        <v>715</v>
      </c>
      <c r="F2241" s="212"/>
      <c r="G2241" s="115" t="s">
        <v>142</v>
      </c>
      <c r="H2241" s="115" t="s">
        <v>143</v>
      </c>
      <c r="I2241" s="115" t="s">
        <v>144</v>
      </c>
      <c r="J2241" s="115" t="s">
        <v>11</v>
      </c>
    </row>
    <row r="2242" spans="1:10" x14ac:dyDescent="0.3">
      <c r="A2242" s="108" t="s">
        <v>716</v>
      </c>
      <c r="B2242" s="109" t="s">
        <v>708</v>
      </c>
      <c r="C2242" s="109" t="s">
        <v>150</v>
      </c>
      <c r="D2242" s="109" t="s">
        <v>709</v>
      </c>
      <c r="E2242" s="213" t="s">
        <v>844</v>
      </c>
      <c r="F2242" s="214"/>
      <c r="G2242" s="109" t="s">
        <v>156</v>
      </c>
      <c r="H2242" s="109">
        <v>1</v>
      </c>
      <c r="I2242" s="109">
        <v>0.69</v>
      </c>
      <c r="J2242" s="109">
        <v>0.69</v>
      </c>
    </row>
    <row r="2243" spans="1:10" ht="14.25" customHeight="1" x14ac:dyDescent="0.3">
      <c r="A2243" s="117" t="s">
        <v>718</v>
      </c>
      <c r="B2243" s="118">
        <v>90773</v>
      </c>
      <c r="C2243" s="118" t="s">
        <v>158</v>
      </c>
      <c r="D2243" s="118" t="s">
        <v>1183</v>
      </c>
      <c r="E2243" s="206" t="s">
        <v>720</v>
      </c>
      <c r="F2243" s="207"/>
      <c r="G2243" s="118" t="s">
        <v>721</v>
      </c>
      <c r="H2243" s="118">
        <v>5.8000000000000003E-2</v>
      </c>
      <c r="I2243" s="118">
        <v>11.92</v>
      </c>
      <c r="J2243" s="118">
        <v>0.69</v>
      </c>
    </row>
    <row r="2244" spans="1:10" ht="25.5" customHeight="1" x14ac:dyDescent="0.3">
      <c r="A2244" s="142" t="s">
        <v>111</v>
      </c>
      <c r="B2244" s="142" t="s">
        <v>111</v>
      </c>
      <c r="C2244" s="142" t="s">
        <v>111</v>
      </c>
      <c r="D2244" s="142" t="s">
        <v>111</v>
      </c>
      <c r="E2244" s="142" t="s">
        <v>731</v>
      </c>
      <c r="F2244" s="142">
        <v>0.56999999999999995</v>
      </c>
      <c r="G2244" s="142" t="s">
        <v>732</v>
      </c>
      <c r="H2244" s="142">
        <v>0</v>
      </c>
      <c r="I2244" s="142" t="s">
        <v>733</v>
      </c>
      <c r="J2244" s="142">
        <v>0.56999999999999995</v>
      </c>
    </row>
    <row r="2245" spans="1:10" x14ac:dyDescent="0.3">
      <c r="A2245" s="142" t="s">
        <v>111</v>
      </c>
      <c r="B2245" s="142" t="s">
        <v>111</v>
      </c>
      <c r="C2245" s="142" t="s">
        <v>111</v>
      </c>
      <c r="D2245" s="142" t="s">
        <v>111</v>
      </c>
      <c r="E2245" s="142" t="s">
        <v>734</v>
      </c>
      <c r="F2245" s="142">
        <v>0.16</v>
      </c>
      <c r="G2245" s="142" t="s">
        <v>111</v>
      </c>
      <c r="H2245" s="208" t="s">
        <v>735</v>
      </c>
      <c r="I2245" s="208"/>
      <c r="J2245" s="142">
        <v>0.85</v>
      </c>
    </row>
    <row r="2246" spans="1:10" x14ac:dyDescent="0.3">
      <c r="A2246" s="132" t="s">
        <v>111</v>
      </c>
      <c r="B2246" s="132" t="s">
        <v>111</v>
      </c>
      <c r="C2246" s="132" t="s">
        <v>111</v>
      </c>
      <c r="D2246" s="132" t="s">
        <v>111</v>
      </c>
      <c r="E2246" s="132" t="s">
        <v>111</v>
      </c>
      <c r="F2246" s="132" t="s">
        <v>111</v>
      </c>
      <c r="G2246" s="132" t="s">
        <v>736</v>
      </c>
      <c r="H2246" s="133">
        <v>2848.12</v>
      </c>
      <c r="I2246" s="132" t="s">
        <v>737</v>
      </c>
      <c r="J2246" s="133">
        <v>2420.9</v>
      </c>
    </row>
    <row r="2247" spans="1:10" ht="25.5" customHeight="1" x14ac:dyDescent="0.3">
      <c r="A2247" s="120" t="s">
        <v>111</v>
      </c>
      <c r="B2247" s="120" t="s">
        <v>111</v>
      </c>
      <c r="C2247" s="120" t="s">
        <v>111</v>
      </c>
      <c r="D2247" s="120" t="s">
        <v>111</v>
      </c>
      <c r="E2247" s="120" t="s">
        <v>111</v>
      </c>
      <c r="F2247" s="120" t="s">
        <v>111</v>
      </c>
      <c r="G2247" s="120" t="s">
        <v>111</v>
      </c>
      <c r="H2247" s="120" t="s">
        <v>111</v>
      </c>
      <c r="I2247" s="120" t="s">
        <v>111</v>
      </c>
      <c r="J2247" s="120" t="s">
        <v>111</v>
      </c>
    </row>
    <row r="2248" spans="1:10" x14ac:dyDescent="0.3">
      <c r="A2248" s="101">
        <v>17</v>
      </c>
      <c r="B2248" s="102" t="s">
        <v>111</v>
      </c>
      <c r="C2248" s="102" t="s">
        <v>111</v>
      </c>
      <c r="D2248" s="102" t="s">
        <v>46</v>
      </c>
      <c r="E2248" s="102" t="s">
        <v>111</v>
      </c>
      <c r="F2248" s="209" t="s">
        <v>111</v>
      </c>
      <c r="G2248" s="210"/>
      <c r="H2248" s="102" t="s">
        <v>111</v>
      </c>
      <c r="I2248" s="102" t="s">
        <v>111</v>
      </c>
      <c r="J2248" s="107">
        <v>3585.95</v>
      </c>
    </row>
    <row r="2249" spans="1:10" x14ac:dyDescent="0.3">
      <c r="A2249" s="113" t="s">
        <v>710</v>
      </c>
      <c r="B2249" s="114" t="s">
        <v>140</v>
      </c>
      <c r="C2249" s="114" t="s">
        <v>141</v>
      </c>
      <c r="D2249" s="114" t="s">
        <v>10</v>
      </c>
      <c r="E2249" s="211" t="s">
        <v>715</v>
      </c>
      <c r="F2249" s="212"/>
      <c r="G2249" s="114" t="s">
        <v>142</v>
      </c>
      <c r="H2249" s="114" t="s">
        <v>143</v>
      </c>
      <c r="I2249" s="114" t="s">
        <v>144</v>
      </c>
      <c r="J2249" s="114" t="s">
        <v>11</v>
      </c>
    </row>
    <row r="2250" spans="1:10" ht="14.25" customHeight="1" x14ac:dyDescent="0.3">
      <c r="A2250" s="108" t="s">
        <v>716</v>
      </c>
      <c r="B2250" s="109" t="s">
        <v>711</v>
      </c>
      <c r="C2250" s="109" t="s">
        <v>150</v>
      </c>
      <c r="D2250" s="109" t="s">
        <v>712</v>
      </c>
      <c r="E2250" s="213" t="s">
        <v>717</v>
      </c>
      <c r="F2250" s="214"/>
      <c r="G2250" s="109" t="s">
        <v>152</v>
      </c>
      <c r="H2250" s="109">
        <v>1</v>
      </c>
      <c r="I2250" s="110">
        <v>2902.67</v>
      </c>
      <c r="J2250" s="110">
        <v>2902.67</v>
      </c>
    </row>
    <row r="2251" spans="1:10" ht="14.25" customHeight="1" x14ac:dyDescent="0.3">
      <c r="A2251" s="117" t="s">
        <v>718</v>
      </c>
      <c r="B2251" s="118">
        <v>88273</v>
      </c>
      <c r="C2251" s="118" t="s">
        <v>158</v>
      </c>
      <c r="D2251" s="118" t="s">
        <v>719</v>
      </c>
      <c r="E2251" s="206" t="s">
        <v>720</v>
      </c>
      <c r="F2251" s="207"/>
      <c r="G2251" s="118" t="s">
        <v>721</v>
      </c>
      <c r="H2251" s="118">
        <v>3.13</v>
      </c>
      <c r="I2251" s="118">
        <v>22.05</v>
      </c>
      <c r="J2251" s="118">
        <v>69.010000000000005</v>
      </c>
    </row>
    <row r="2252" spans="1:10" ht="14.25" customHeight="1" x14ac:dyDescent="0.3">
      <c r="A2252" s="117" t="s">
        <v>718</v>
      </c>
      <c r="B2252" s="118">
        <v>88267</v>
      </c>
      <c r="C2252" s="118" t="s">
        <v>158</v>
      </c>
      <c r="D2252" s="118" t="s">
        <v>722</v>
      </c>
      <c r="E2252" s="206" t="s">
        <v>720</v>
      </c>
      <c r="F2252" s="207"/>
      <c r="G2252" s="118" t="s">
        <v>721</v>
      </c>
      <c r="H2252" s="118">
        <v>9.91</v>
      </c>
      <c r="I2252" s="118">
        <v>22.94</v>
      </c>
      <c r="J2252" s="118">
        <v>227.33</v>
      </c>
    </row>
    <row r="2253" spans="1:10" ht="14.25" customHeight="1" x14ac:dyDescent="0.3">
      <c r="A2253" s="117" t="s">
        <v>718</v>
      </c>
      <c r="B2253" s="118">
        <v>88264</v>
      </c>
      <c r="C2253" s="118" t="s">
        <v>158</v>
      </c>
      <c r="D2253" s="118" t="s">
        <v>723</v>
      </c>
      <c r="E2253" s="206" t="s">
        <v>720</v>
      </c>
      <c r="F2253" s="207"/>
      <c r="G2253" s="118" t="s">
        <v>721</v>
      </c>
      <c r="H2253" s="118">
        <v>14.08</v>
      </c>
      <c r="I2253" s="118">
        <v>26.14</v>
      </c>
      <c r="J2253" s="118">
        <v>368.05</v>
      </c>
    </row>
    <row r="2254" spans="1:10" ht="25.5" customHeight="1" x14ac:dyDescent="0.3">
      <c r="A2254" s="117" t="s">
        <v>718</v>
      </c>
      <c r="B2254" s="118">
        <v>88261</v>
      </c>
      <c r="C2254" s="118" t="s">
        <v>158</v>
      </c>
      <c r="D2254" s="118" t="s">
        <v>724</v>
      </c>
      <c r="E2254" s="206" t="s">
        <v>720</v>
      </c>
      <c r="F2254" s="207"/>
      <c r="G2254" s="118" t="s">
        <v>721</v>
      </c>
      <c r="H2254" s="118">
        <v>8.86</v>
      </c>
      <c r="I2254" s="118">
        <v>22.33</v>
      </c>
      <c r="J2254" s="118">
        <v>197.84</v>
      </c>
    </row>
    <row r="2255" spans="1:10" ht="14.25" customHeight="1" x14ac:dyDescent="0.3">
      <c r="A2255" s="117" t="s">
        <v>718</v>
      </c>
      <c r="B2255" s="118">
        <v>88239</v>
      </c>
      <c r="C2255" s="118" t="s">
        <v>158</v>
      </c>
      <c r="D2255" s="118" t="s">
        <v>725</v>
      </c>
      <c r="E2255" s="206" t="s">
        <v>720</v>
      </c>
      <c r="F2255" s="207"/>
      <c r="G2255" s="118" t="s">
        <v>721</v>
      </c>
      <c r="H2255" s="118">
        <v>8.86</v>
      </c>
      <c r="I2255" s="118">
        <v>19.93</v>
      </c>
      <c r="J2255" s="118">
        <v>176.57</v>
      </c>
    </row>
    <row r="2256" spans="1:10" ht="14.25" customHeight="1" x14ac:dyDescent="0.3">
      <c r="A2256" s="117" t="s">
        <v>718</v>
      </c>
      <c r="B2256" s="118">
        <v>88325</v>
      </c>
      <c r="C2256" s="118" t="s">
        <v>158</v>
      </c>
      <c r="D2256" s="118" t="s">
        <v>726</v>
      </c>
      <c r="E2256" s="206" t="s">
        <v>720</v>
      </c>
      <c r="F2256" s="207"/>
      <c r="G2256" s="118" t="s">
        <v>721</v>
      </c>
      <c r="H2256" s="118">
        <v>6.26</v>
      </c>
      <c r="I2256" s="118">
        <v>21.09</v>
      </c>
      <c r="J2256" s="118">
        <v>132.02000000000001</v>
      </c>
    </row>
    <row r="2257" spans="1:10" ht="38.25" customHeight="1" x14ac:dyDescent="0.3">
      <c r="A2257" s="117" t="s">
        <v>718</v>
      </c>
      <c r="B2257" s="118">
        <v>88310</v>
      </c>
      <c r="C2257" s="118" t="s">
        <v>158</v>
      </c>
      <c r="D2257" s="118" t="s">
        <v>727</v>
      </c>
      <c r="E2257" s="206" t="s">
        <v>720</v>
      </c>
      <c r="F2257" s="207"/>
      <c r="G2257" s="118" t="s">
        <v>721</v>
      </c>
      <c r="H2257" s="118">
        <v>6.78</v>
      </c>
      <c r="I2257" s="118">
        <v>24.91</v>
      </c>
      <c r="J2257" s="118">
        <v>168.88</v>
      </c>
    </row>
    <row r="2258" spans="1:10" ht="14.25" customHeight="1" x14ac:dyDescent="0.3">
      <c r="A2258" s="117" t="s">
        <v>718</v>
      </c>
      <c r="B2258" s="118">
        <v>88247</v>
      </c>
      <c r="C2258" s="118" t="s">
        <v>158</v>
      </c>
      <c r="D2258" s="118" t="s">
        <v>728</v>
      </c>
      <c r="E2258" s="206" t="s">
        <v>720</v>
      </c>
      <c r="F2258" s="207"/>
      <c r="G2258" s="118" t="s">
        <v>721</v>
      </c>
      <c r="H2258" s="118">
        <v>28.17</v>
      </c>
      <c r="I2258" s="118">
        <v>22.2</v>
      </c>
      <c r="J2258" s="118">
        <v>625.37</v>
      </c>
    </row>
    <row r="2259" spans="1:10" ht="14.25" customHeight="1" x14ac:dyDescent="0.3">
      <c r="A2259" s="117" t="s">
        <v>718</v>
      </c>
      <c r="B2259" s="118">
        <v>88316</v>
      </c>
      <c r="C2259" s="118" t="s">
        <v>158</v>
      </c>
      <c r="D2259" s="118" t="s">
        <v>729</v>
      </c>
      <c r="E2259" s="206" t="s">
        <v>720</v>
      </c>
      <c r="F2259" s="207"/>
      <c r="G2259" s="118" t="s">
        <v>721</v>
      </c>
      <c r="H2259" s="118">
        <v>49.53</v>
      </c>
      <c r="I2259" s="118">
        <v>18.93</v>
      </c>
      <c r="J2259" s="118">
        <v>937.6</v>
      </c>
    </row>
    <row r="2260" spans="1:10" ht="14.25" customHeight="1" x14ac:dyDescent="0.3">
      <c r="A2260" s="142" t="s">
        <v>111</v>
      </c>
      <c r="B2260" s="142" t="s">
        <v>111</v>
      </c>
      <c r="C2260" s="142" t="s">
        <v>111</v>
      </c>
      <c r="D2260" s="142" t="s">
        <v>111</v>
      </c>
      <c r="E2260" s="142" t="s">
        <v>731</v>
      </c>
      <c r="F2260" s="143">
        <v>2149.5300000000002</v>
      </c>
      <c r="G2260" s="142" t="s">
        <v>732</v>
      </c>
      <c r="H2260" s="142">
        <v>0</v>
      </c>
      <c r="I2260" s="142" t="s">
        <v>733</v>
      </c>
      <c r="J2260" s="143">
        <v>2149.5300000000002</v>
      </c>
    </row>
    <row r="2261" spans="1:10" x14ac:dyDescent="0.3">
      <c r="A2261" s="142" t="s">
        <v>111</v>
      </c>
      <c r="B2261" s="142" t="s">
        <v>111</v>
      </c>
      <c r="C2261" s="142" t="s">
        <v>111</v>
      </c>
      <c r="D2261" s="142" t="s">
        <v>111</v>
      </c>
      <c r="E2261" s="142" t="s">
        <v>734</v>
      </c>
      <c r="F2261" s="142">
        <v>683.28</v>
      </c>
      <c r="G2261" s="142" t="s">
        <v>111</v>
      </c>
      <c r="H2261" s="208" t="s">
        <v>735</v>
      </c>
      <c r="I2261" s="208"/>
      <c r="J2261" s="143">
        <v>3585.95</v>
      </c>
    </row>
    <row r="2262" spans="1:10" ht="14.25" customHeight="1" x14ac:dyDescent="0.3">
      <c r="A2262" s="132" t="s">
        <v>111</v>
      </c>
      <c r="B2262" s="132" t="s">
        <v>111</v>
      </c>
      <c r="C2262" s="132" t="s">
        <v>111</v>
      </c>
      <c r="D2262" s="132" t="s">
        <v>111</v>
      </c>
      <c r="E2262" s="132" t="s">
        <v>111</v>
      </c>
      <c r="F2262" s="132" t="s">
        <v>111</v>
      </c>
      <c r="G2262" s="132" t="s">
        <v>736</v>
      </c>
      <c r="H2262" s="132">
        <v>1</v>
      </c>
      <c r="I2262" s="132" t="s">
        <v>737</v>
      </c>
      <c r="J2262" s="133">
        <v>3585.95</v>
      </c>
    </row>
    <row r="2263" spans="1:10" x14ac:dyDescent="0.3">
      <c r="A2263" s="120" t="s">
        <v>111</v>
      </c>
      <c r="B2263" s="120" t="s">
        <v>111</v>
      </c>
      <c r="C2263" s="120" t="s">
        <v>111</v>
      </c>
      <c r="D2263" s="120" t="s">
        <v>111</v>
      </c>
      <c r="E2263" s="120" t="s">
        <v>111</v>
      </c>
      <c r="F2263" s="120" t="s">
        <v>111</v>
      </c>
      <c r="G2263" s="120" t="s">
        <v>111</v>
      </c>
      <c r="H2263" s="120" t="s">
        <v>111</v>
      </c>
      <c r="I2263" s="120" t="s">
        <v>111</v>
      </c>
      <c r="J2263" s="120" t="s">
        <v>111</v>
      </c>
    </row>
    <row r="2264" spans="1:10" ht="25.5" customHeight="1" x14ac:dyDescent="0.3">
      <c r="A2264" s="142" t="s">
        <v>111</v>
      </c>
      <c r="B2264" s="142" t="s">
        <v>111</v>
      </c>
      <c r="C2264" s="142" t="s">
        <v>111</v>
      </c>
      <c r="D2264" s="142" t="s">
        <v>111</v>
      </c>
      <c r="E2264" s="142" t="s">
        <v>111</v>
      </c>
      <c r="F2264" s="142" t="s">
        <v>111</v>
      </c>
      <c r="G2264" s="142" t="s">
        <v>111</v>
      </c>
      <c r="H2264" s="142" t="s">
        <v>111</v>
      </c>
      <c r="I2264" s="142" t="s">
        <v>111</v>
      </c>
      <c r="J2264" s="142" t="s">
        <v>111</v>
      </c>
    </row>
    <row r="2265" spans="1:10" x14ac:dyDescent="0.3">
      <c r="A2265" s="201" t="s">
        <v>111</v>
      </c>
      <c r="B2265" s="201"/>
      <c r="C2265" s="201"/>
      <c r="D2265" s="142" t="s">
        <v>111</v>
      </c>
      <c r="E2265" s="132" t="s">
        <v>111</v>
      </c>
      <c r="F2265" s="201" t="s">
        <v>47</v>
      </c>
      <c r="G2265" s="201"/>
      <c r="H2265" s="202">
        <v>951771.02</v>
      </c>
      <c r="I2265" s="201"/>
      <c r="J2265" s="201"/>
    </row>
    <row r="2266" spans="1:10" ht="25.5" customHeight="1" x14ac:dyDescent="0.3">
      <c r="A2266" s="201" t="s">
        <v>111</v>
      </c>
      <c r="B2266" s="201"/>
      <c r="C2266" s="201"/>
      <c r="D2266" s="142" t="s">
        <v>111</v>
      </c>
      <c r="E2266" s="132" t="s">
        <v>111</v>
      </c>
      <c r="F2266" s="201" t="s">
        <v>48</v>
      </c>
      <c r="G2266" s="201"/>
      <c r="H2266" s="202">
        <v>223856.94</v>
      </c>
      <c r="I2266" s="201"/>
      <c r="J2266" s="201"/>
    </row>
    <row r="2267" spans="1:10" x14ac:dyDescent="0.3">
      <c r="A2267" s="201" t="s">
        <v>111</v>
      </c>
      <c r="B2267" s="201"/>
      <c r="C2267" s="201"/>
      <c r="D2267" s="142" t="s">
        <v>111</v>
      </c>
      <c r="E2267" s="132" t="s">
        <v>111</v>
      </c>
      <c r="F2267" s="201" t="s">
        <v>49</v>
      </c>
      <c r="G2267" s="201"/>
      <c r="H2267" s="202">
        <v>1175627.96</v>
      </c>
      <c r="I2267" s="201"/>
      <c r="J2267" s="201"/>
    </row>
  </sheetData>
  <autoFilter ref="A1:J2267">
    <filterColumn colId="2">
      <filters>
        <filter val="SBC"/>
      </filters>
    </filterColumn>
    <filterColumn colId="4" showButton="0"/>
    <filterColumn colId="7" showButton="0"/>
    <filterColumn colId="8" showButton="0"/>
  </autoFilter>
  <mergeCells count="1653">
    <mergeCell ref="E9:F9"/>
    <mergeCell ref="E10:F10"/>
    <mergeCell ref="E11:F11"/>
    <mergeCell ref="E12:F12"/>
    <mergeCell ref="E13:F13"/>
    <mergeCell ref="F4:G4"/>
    <mergeCell ref="E5:F5"/>
    <mergeCell ref="E6:F6"/>
    <mergeCell ref="E7:F7"/>
    <mergeCell ref="E8:F8"/>
    <mergeCell ref="H1:J1"/>
    <mergeCell ref="H2:J2"/>
    <mergeCell ref="A3:I3"/>
    <mergeCell ref="E1:F1"/>
    <mergeCell ref="E2:F2"/>
    <mergeCell ref="E35:F35"/>
    <mergeCell ref="E36:F36"/>
    <mergeCell ref="E37:F37"/>
    <mergeCell ref="E38:F38"/>
    <mergeCell ref="E39:F39"/>
    <mergeCell ref="E30:F30"/>
    <mergeCell ref="E31:F31"/>
    <mergeCell ref="E32:F32"/>
    <mergeCell ref="E33:F33"/>
    <mergeCell ref="E34:F34"/>
    <mergeCell ref="E22:F22"/>
    <mergeCell ref="E23:F23"/>
    <mergeCell ref="H25:I25"/>
    <mergeCell ref="E28:F28"/>
    <mergeCell ref="E29:F29"/>
    <mergeCell ref="E14:F14"/>
    <mergeCell ref="E15:F15"/>
    <mergeCell ref="E16:F16"/>
    <mergeCell ref="H18:I18"/>
    <mergeCell ref="E21:F21"/>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78:F78"/>
    <mergeCell ref="E79:F79"/>
    <mergeCell ref="E80:F80"/>
    <mergeCell ref="E81:F81"/>
    <mergeCell ref="E82:F82"/>
    <mergeCell ref="E70:F70"/>
    <mergeCell ref="E71:F71"/>
    <mergeCell ref="E72:F72"/>
    <mergeCell ref="H74:I74"/>
    <mergeCell ref="E77:F77"/>
    <mergeCell ref="E65:F65"/>
    <mergeCell ref="E66:F66"/>
    <mergeCell ref="E67:F67"/>
    <mergeCell ref="E68:F68"/>
    <mergeCell ref="E69:F69"/>
    <mergeCell ref="E60:F60"/>
    <mergeCell ref="E61:F61"/>
    <mergeCell ref="E62:F62"/>
    <mergeCell ref="E63:F63"/>
    <mergeCell ref="E64:F64"/>
    <mergeCell ref="E98:F98"/>
    <mergeCell ref="E99:F99"/>
    <mergeCell ref="E100:F100"/>
    <mergeCell ref="E101:F101"/>
    <mergeCell ref="E102:F102"/>
    <mergeCell ref="E93:F93"/>
    <mergeCell ref="E94:F94"/>
    <mergeCell ref="E95:F95"/>
    <mergeCell ref="E96:F96"/>
    <mergeCell ref="E97:F97"/>
    <mergeCell ref="E88:F88"/>
    <mergeCell ref="E89:F89"/>
    <mergeCell ref="E90:F90"/>
    <mergeCell ref="E91:F91"/>
    <mergeCell ref="E92:F92"/>
    <mergeCell ref="E83:F83"/>
    <mergeCell ref="E84:F84"/>
    <mergeCell ref="E85:F85"/>
    <mergeCell ref="E86:F86"/>
    <mergeCell ref="E87:F87"/>
    <mergeCell ref="E118:F118"/>
    <mergeCell ref="E119:F119"/>
    <mergeCell ref="E120:F120"/>
    <mergeCell ref="E121:F121"/>
    <mergeCell ref="E122:F122"/>
    <mergeCell ref="E113:F113"/>
    <mergeCell ref="E114:F114"/>
    <mergeCell ref="E115:F115"/>
    <mergeCell ref="E116:F116"/>
    <mergeCell ref="E117:F117"/>
    <mergeCell ref="E108:F108"/>
    <mergeCell ref="E109:F109"/>
    <mergeCell ref="E110:F110"/>
    <mergeCell ref="E111:F111"/>
    <mergeCell ref="E112:F112"/>
    <mergeCell ref="E103:F103"/>
    <mergeCell ref="E104:F104"/>
    <mergeCell ref="E105:F105"/>
    <mergeCell ref="E106:F106"/>
    <mergeCell ref="E107:F107"/>
    <mergeCell ref="E138:F138"/>
    <mergeCell ref="E139:F139"/>
    <mergeCell ref="E140:F140"/>
    <mergeCell ref="E141:F141"/>
    <mergeCell ref="E142:F142"/>
    <mergeCell ref="E133:F133"/>
    <mergeCell ref="E134:F134"/>
    <mergeCell ref="E135:F135"/>
    <mergeCell ref="E136:F136"/>
    <mergeCell ref="E137:F137"/>
    <mergeCell ref="E128:F128"/>
    <mergeCell ref="E129:F129"/>
    <mergeCell ref="E130:F130"/>
    <mergeCell ref="E131:F131"/>
    <mergeCell ref="E132:F132"/>
    <mergeCell ref="E123:F123"/>
    <mergeCell ref="E124:F124"/>
    <mergeCell ref="E125:F125"/>
    <mergeCell ref="E126:F126"/>
    <mergeCell ref="E127:F127"/>
    <mergeCell ref="E161:F161"/>
    <mergeCell ref="E162:F162"/>
    <mergeCell ref="H164:I164"/>
    <mergeCell ref="E167:F167"/>
    <mergeCell ref="E168:F168"/>
    <mergeCell ref="E153:F153"/>
    <mergeCell ref="E154:F154"/>
    <mergeCell ref="H156:I156"/>
    <mergeCell ref="E159:F159"/>
    <mergeCell ref="E160:F160"/>
    <mergeCell ref="E148:F148"/>
    <mergeCell ref="E149:F149"/>
    <mergeCell ref="E150:F150"/>
    <mergeCell ref="E151:F151"/>
    <mergeCell ref="E152:F152"/>
    <mergeCell ref="E143:F143"/>
    <mergeCell ref="E144:F144"/>
    <mergeCell ref="E145:F145"/>
    <mergeCell ref="E146:F146"/>
    <mergeCell ref="E147:F147"/>
    <mergeCell ref="H188:I188"/>
    <mergeCell ref="E191:F191"/>
    <mergeCell ref="E192:F192"/>
    <mergeCell ref="E193:F193"/>
    <mergeCell ref="H195:I195"/>
    <mergeCell ref="E182:F182"/>
    <mergeCell ref="E183:F183"/>
    <mergeCell ref="E184:F184"/>
    <mergeCell ref="E185:F185"/>
    <mergeCell ref="E186:F186"/>
    <mergeCell ref="E174:F174"/>
    <mergeCell ref="E175:F175"/>
    <mergeCell ref="E176:F176"/>
    <mergeCell ref="E177:F177"/>
    <mergeCell ref="H179:I179"/>
    <mergeCell ref="E169:F169"/>
    <mergeCell ref="E170:F170"/>
    <mergeCell ref="E171:F171"/>
    <mergeCell ref="E172:F172"/>
    <mergeCell ref="E173:F173"/>
    <mergeCell ref="H220:I220"/>
    <mergeCell ref="E223:F223"/>
    <mergeCell ref="E224:F224"/>
    <mergeCell ref="E225:F225"/>
    <mergeCell ref="E226:F226"/>
    <mergeCell ref="E211:F211"/>
    <mergeCell ref="H213:I213"/>
    <mergeCell ref="E216:F216"/>
    <mergeCell ref="E217:F217"/>
    <mergeCell ref="E218:F218"/>
    <mergeCell ref="E203:F203"/>
    <mergeCell ref="H205:I205"/>
    <mergeCell ref="E208:F208"/>
    <mergeCell ref="E209:F209"/>
    <mergeCell ref="E210:F210"/>
    <mergeCell ref="E198:F198"/>
    <mergeCell ref="E199:F199"/>
    <mergeCell ref="E200:F200"/>
    <mergeCell ref="E201:F201"/>
    <mergeCell ref="E202:F202"/>
    <mergeCell ref="E248:F248"/>
    <mergeCell ref="E249:F249"/>
    <mergeCell ref="E250:F250"/>
    <mergeCell ref="H252:I252"/>
    <mergeCell ref="F255:G255"/>
    <mergeCell ref="E243:F243"/>
    <mergeCell ref="E244:F244"/>
    <mergeCell ref="E245:F245"/>
    <mergeCell ref="E246:F246"/>
    <mergeCell ref="E247:F247"/>
    <mergeCell ref="E238:F238"/>
    <mergeCell ref="E239:F239"/>
    <mergeCell ref="E240:F240"/>
    <mergeCell ref="E241:F241"/>
    <mergeCell ref="E242:F242"/>
    <mergeCell ref="H228:I228"/>
    <mergeCell ref="E231:F231"/>
    <mergeCell ref="E232:F232"/>
    <mergeCell ref="E233:F233"/>
    <mergeCell ref="H235:I235"/>
    <mergeCell ref="E274:F274"/>
    <mergeCell ref="E275:F275"/>
    <mergeCell ref="H277:I277"/>
    <mergeCell ref="E280:F280"/>
    <mergeCell ref="E281:F281"/>
    <mergeCell ref="E269:F269"/>
    <mergeCell ref="E270:F270"/>
    <mergeCell ref="E271:F271"/>
    <mergeCell ref="E272:F272"/>
    <mergeCell ref="E273:F273"/>
    <mergeCell ref="E261:F261"/>
    <mergeCell ref="E262:F262"/>
    <mergeCell ref="E263:F263"/>
    <mergeCell ref="H265:I265"/>
    <mergeCell ref="E268:F268"/>
    <mergeCell ref="E256:F256"/>
    <mergeCell ref="E257:F257"/>
    <mergeCell ref="E258:F258"/>
    <mergeCell ref="E259:F259"/>
    <mergeCell ref="E260:F260"/>
    <mergeCell ref="E303:F303"/>
    <mergeCell ref="E304:F304"/>
    <mergeCell ref="E305:F305"/>
    <mergeCell ref="H307:I307"/>
    <mergeCell ref="E310:F310"/>
    <mergeCell ref="E295:F295"/>
    <mergeCell ref="E296:F296"/>
    <mergeCell ref="E297:F297"/>
    <mergeCell ref="H299:I299"/>
    <mergeCell ref="E302:F302"/>
    <mergeCell ref="E287:F287"/>
    <mergeCell ref="H289:I289"/>
    <mergeCell ref="F292:G292"/>
    <mergeCell ref="F293:G293"/>
    <mergeCell ref="E294:F294"/>
    <mergeCell ref="E282:F282"/>
    <mergeCell ref="E283:F283"/>
    <mergeCell ref="E284:F284"/>
    <mergeCell ref="E285:F285"/>
    <mergeCell ref="E286:F286"/>
    <mergeCell ref="E335:F335"/>
    <mergeCell ref="E336:F336"/>
    <mergeCell ref="E337:F337"/>
    <mergeCell ref="H339:I339"/>
    <mergeCell ref="E342:F342"/>
    <mergeCell ref="E327:F327"/>
    <mergeCell ref="E328:F328"/>
    <mergeCell ref="E329:F329"/>
    <mergeCell ref="H331:I331"/>
    <mergeCell ref="E334:F334"/>
    <mergeCell ref="E319:F319"/>
    <mergeCell ref="E320:F320"/>
    <mergeCell ref="E321:F321"/>
    <mergeCell ref="H323:I323"/>
    <mergeCell ref="E326:F326"/>
    <mergeCell ref="E311:F311"/>
    <mergeCell ref="E312:F312"/>
    <mergeCell ref="E313:F313"/>
    <mergeCell ref="H315:I315"/>
    <mergeCell ref="E318:F318"/>
    <mergeCell ref="E367:F367"/>
    <mergeCell ref="E368:F368"/>
    <mergeCell ref="E369:F369"/>
    <mergeCell ref="E370:F370"/>
    <mergeCell ref="H372:I372"/>
    <mergeCell ref="E359:F359"/>
    <mergeCell ref="E360:F360"/>
    <mergeCell ref="E361:F361"/>
    <mergeCell ref="H363:I363"/>
    <mergeCell ref="E366:F366"/>
    <mergeCell ref="E351:F351"/>
    <mergeCell ref="E352:F352"/>
    <mergeCell ref="E353:F353"/>
    <mergeCell ref="H355:I355"/>
    <mergeCell ref="E358:F358"/>
    <mergeCell ref="E343:F343"/>
    <mergeCell ref="E344:F344"/>
    <mergeCell ref="E345:F345"/>
    <mergeCell ref="H347:I347"/>
    <mergeCell ref="E350:F350"/>
    <mergeCell ref="E399:F399"/>
    <mergeCell ref="E400:F400"/>
    <mergeCell ref="E401:F401"/>
    <mergeCell ref="H403:I403"/>
    <mergeCell ref="E406:F406"/>
    <mergeCell ref="E391:F391"/>
    <mergeCell ref="E392:F392"/>
    <mergeCell ref="E393:F393"/>
    <mergeCell ref="H395:I395"/>
    <mergeCell ref="E398:F398"/>
    <mergeCell ref="E383:F383"/>
    <mergeCell ref="E384:F384"/>
    <mergeCell ref="E385:F385"/>
    <mergeCell ref="H387:I387"/>
    <mergeCell ref="E390:F390"/>
    <mergeCell ref="E375:F375"/>
    <mergeCell ref="E376:F376"/>
    <mergeCell ref="E377:F377"/>
    <mergeCell ref="E378:F378"/>
    <mergeCell ref="H380:I380"/>
    <mergeCell ref="E431:F431"/>
    <mergeCell ref="E432:F432"/>
    <mergeCell ref="H434:I434"/>
    <mergeCell ref="E437:F437"/>
    <mergeCell ref="E438:F438"/>
    <mergeCell ref="E423:F423"/>
    <mergeCell ref="E424:F424"/>
    <mergeCell ref="H426:I426"/>
    <mergeCell ref="E429:F429"/>
    <mergeCell ref="E430:F430"/>
    <mergeCell ref="E415:F415"/>
    <mergeCell ref="E416:F416"/>
    <mergeCell ref="E417:F417"/>
    <mergeCell ref="H419:I419"/>
    <mergeCell ref="E422:F422"/>
    <mergeCell ref="E407:F407"/>
    <mergeCell ref="E408:F408"/>
    <mergeCell ref="E409:F409"/>
    <mergeCell ref="H411:I411"/>
    <mergeCell ref="E414:F414"/>
    <mergeCell ref="E460:F460"/>
    <mergeCell ref="E461:F461"/>
    <mergeCell ref="E462:F462"/>
    <mergeCell ref="E463:F463"/>
    <mergeCell ref="H465:I465"/>
    <mergeCell ref="F455:G455"/>
    <mergeCell ref="E456:F456"/>
    <mergeCell ref="E457:F457"/>
    <mergeCell ref="E458:F458"/>
    <mergeCell ref="E459:F459"/>
    <mergeCell ref="E447:F447"/>
    <mergeCell ref="E448:F448"/>
    <mergeCell ref="E449:F449"/>
    <mergeCell ref="E450:F450"/>
    <mergeCell ref="H452:I452"/>
    <mergeCell ref="E439:F439"/>
    <mergeCell ref="E440:F440"/>
    <mergeCell ref="H442:I442"/>
    <mergeCell ref="F445:G445"/>
    <mergeCell ref="E446:F446"/>
    <mergeCell ref="H484:I484"/>
    <mergeCell ref="E487:F487"/>
    <mergeCell ref="E488:F488"/>
    <mergeCell ref="E489:F489"/>
    <mergeCell ref="E490:F490"/>
    <mergeCell ref="E478:F478"/>
    <mergeCell ref="E479:F479"/>
    <mergeCell ref="E480:F480"/>
    <mergeCell ref="E481:F481"/>
    <mergeCell ref="E482:F482"/>
    <mergeCell ref="E473:F473"/>
    <mergeCell ref="E474:F474"/>
    <mergeCell ref="E475:F475"/>
    <mergeCell ref="E476:F476"/>
    <mergeCell ref="E477:F477"/>
    <mergeCell ref="E468:F468"/>
    <mergeCell ref="E469:F469"/>
    <mergeCell ref="E470:F470"/>
    <mergeCell ref="E471:F471"/>
    <mergeCell ref="E472:F472"/>
    <mergeCell ref="E509:F509"/>
    <mergeCell ref="H511:I511"/>
    <mergeCell ref="F514:G514"/>
    <mergeCell ref="F515:G515"/>
    <mergeCell ref="E516:F516"/>
    <mergeCell ref="E504:F504"/>
    <mergeCell ref="E505:F505"/>
    <mergeCell ref="E506:F506"/>
    <mergeCell ref="E507:F507"/>
    <mergeCell ref="E508:F508"/>
    <mergeCell ref="H497:I497"/>
    <mergeCell ref="E500:F500"/>
    <mergeCell ref="E501:F501"/>
    <mergeCell ref="E502:F502"/>
    <mergeCell ref="E503:F503"/>
    <mergeCell ref="E491:F491"/>
    <mergeCell ref="E492:F492"/>
    <mergeCell ref="E493:F493"/>
    <mergeCell ref="E494:F494"/>
    <mergeCell ref="E495:F495"/>
    <mergeCell ref="E535:F535"/>
    <mergeCell ref="E536:F536"/>
    <mergeCell ref="E537:F537"/>
    <mergeCell ref="E538:F538"/>
    <mergeCell ref="E539:F539"/>
    <mergeCell ref="H528:I528"/>
    <mergeCell ref="F531:G531"/>
    <mergeCell ref="E532:F532"/>
    <mergeCell ref="E533:F533"/>
    <mergeCell ref="E534:F534"/>
    <mergeCell ref="E522:F522"/>
    <mergeCell ref="E523:F523"/>
    <mergeCell ref="E524:F524"/>
    <mergeCell ref="E525:F525"/>
    <mergeCell ref="E526:F526"/>
    <mergeCell ref="E517:F517"/>
    <mergeCell ref="E518:F518"/>
    <mergeCell ref="E519:F519"/>
    <mergeCell ref="E520:F520"/>
    <mergeCell ref="E521:F521"/>
    <mergeCell ref="H559:I559"/>
    <mergeCell ref="E562:F562"/>
    <mergeCell ref="E563:F563"/>
    <mergeCell ref="E564:F564"/>
    <mergeCell ref="E565:F565"/>
    <mergeCell ref="E553:F553"/>
    <mergeCell ref="E554:F554"/>
    <mergeCell ref="E555:F555"/>
    <mergeCell ref="E556:F556"/>
    <mergeCell ref="E557:F557"/>
    <mergeCell ref="E545:F545"/>
    <mergeCell ref="H547:I547"/>
    <mergeCell ref="E550:F550"/>
    <mergeCell ref="E551:F551"/>
    <mergeCell ref="E552:F552"/>
    <mergeCell ref="E540:F540"/>
    <mergeCell ref="E541:F541"/>
    <mergeCell ref="E542:F542"/>
    <mergeCell ref="E543:F543"/>
    <mergeCell ref="E544:F544"/>
    <mergeCell ref="E581:F581"/>
    <mergeCell ref="E582:F582"/>
    <mergeCell ref="E583:F583"/>
    <mergeCell ref="E584:F584"/>
    <mergeCell ref="H586:I586"/>
    <mergeCell ref="E576:F576"/>
    <mergeCell ref="E577:F577"/>
    <mergeCell ref="E578:F578"/>
    <mergeCell ref="E579:F579"/>
    <mergeCell ref="E580:F580"/>
    <mergeCell ref="E571:F571"/>
    <mergeCell ref="E572:F572"/>
    <mergeCell ref="E573:F573"/>
    <mergeCell ref="E574:F574"/>
    <mergeCell ref="E575:F575"/>
    <mergeCell ref="E566:F566"/>
    <mergeCell ref="E567:F567"/>
    <mergeCell ref="E568:F568"/>
    <mergeCell ref="E569:F569"/>
    <mergeCell ref="E570:F570"/>
    <mergeCell ref="E607:F607"/>
    <mergeCell ref="E608:F608"/>
    <mergeCell ref="E609:F609"/>
    <mergeCell ref="E610:F610"/>
    <mergeCell ref="E611:F611"/>
    <mergeCell ref="E602:F602"/>
    <mergeCell ref="E603:F603"/>
    <mergeCell ref="E604:F604"/>
    <mergeCell ref="E605:F605"/>
    <mergeCell ref="E606:F606"/>
    <mergeCell ref="E594:F594"/>
    <mergeCell ref="E595:F595"/>
    <mergeCell ref="H597:I597"/>
    <mergeCell ref="F600:G600"/>
    <mergeCell ref="E601:F601"/>
    <mergeCell ref="F589:G589"/>
    <mergeCell ref="E590:F590"/>
    <mergeCell ref="E591:F591"/>
    <mergeCell ref="E592:F592"/>
    <mergeCell ref="E593:F593"/>
    <mergeCell ref="E633:F633"/>
    <mergeCell ref="H635:I635"/>
    <mergeCell ref="E638:F638"/>
    <mergeCell ref="E639:F639"/>
    <mergeCell ref="E640:F640"/>
    <mergeCell ref="F628:G628"/>
    <mergeCell ref="E629:F629"/>
    <mergeCell ref="E630:F630"/>
    <mergeCell ref="E631:F631"/>
    <mergeCell ref="E632:F632"/>
    <mergeCell ref="E620:F620"/>
    <mergeCell ref="E621:F621"/>
    <mergeCell ref="E622:F622"/>
    <mergeCell ref="E623:F623"/>
    <mergeCell ref="H625:I625"/>
    <mergeCell ref="E612:F612"/>
    <mergeCell ref="E613:F613"/>
    <mergeCell ref="E614:F614"/>
    <mergeCell ref="E615:F615"/>
    <mergeCell ref="H617:I617"/>
    <mergeCell ref="E662:F662"/>
    <mergeCell ref="H664:I664"/>
    <mergeCell ref="F667:G667"/>
    <mergeCell ref="E668:F668"/>
    <mergeCell ref="E669:F669"/>
    <mergeCell ref="E657:F657"/>
    <mergeCell ref="E658:F658"/>
    <mergeCell ref="E659:F659"/>
    <mergeCell ref="E660:F660"/>
    <mergeCell ref="E661:F661"/>
    <mergeCell ref="E649:F649"/>
    <mergeCell ref="E650:F650"/>
    <mergeCell ref="E651:F651"/>
    <mergeCell ref="H653:I653"/>
    <mergeCell ref="E656:F656"/>
    <mergeCell ref="E641:F641"/>
    <mergeCell ref="E642:F642"/>
    <mergeCell ref="H644:I644"/>
    <mergeCell ref="E647:F647"/>
    <mergeCell ref="E648:F648"/>
    <mergeCell ref="E691:F691"/>
    <mergeCell ref="E692:F692"/>
    <mergeCell ref="H694:I694"/>
    <mergeCell ref="E697:F697"/>
    <mergeCell ref="E698:F698"/>
    <mergeCell ref="E683:F683"/>
    <mergeCell ref="H685:I685"/>
    <mergeCell ref="E688:F688"/>
    <mergeCell ref="E689:F689"/>
    <mergeCell ref="E690:F690"/>
    <mergeCell ref="E678:F678"/>
    <mergeCell ref="E679:F679"/>
    <mergeCell ref="E680:F680"/>
    <mergeCell ref="E681:F681"/>
    <mergeCell ref="E682:F682"/>
    <mergeCell ref="E670:F670"/>
    <mergeCell ref="E671:F671"/>
    <mergeCell ref="E672:F672"/>
    <mergeCell ref="E673:F673"/>
    <mergeCell ref="H675:I675"/>
    <mergeCell ref="H721:I721"/>
    <mergeCell ref="F724:G724"/>
    <mergeCell ref="E725:F725"/>
    <mergeCell ref="E726:F726"/>
    <mergeCell ref="E727:F727"/>
    <mergeCell ref="E715:F715"/>
    <mergeCell ref="E716:F716"/>
    <mergeCell ref="E717:F717"/>
    <mergeCell ref="E718:F718"/>
    <mergeCell ref="E719:F719"/>
    <mergeCell ref="E707:F707"/>
    <mergeCell ref="E708:F708"/>
    <mergeCell ref="E709:F709"/>
    <mergeCell ref="E710:F710"/>
    <mergeCell ref="H712:I712"/>
    <mergeCell ref="E699:F699"/>
    <mergeCell ref="E700:F700"/>
    <mergeCell ref="E701:F701"/>
    <mergeCell ref="H703:I703"/>
    <mergeCell ref="E706:F706"/>
    <mergeCell ref="E749:F749"/>
    <mergeCell ref="E750:F750"/>
    <mergeCell ref="H752:I752"/>
    <mergeCell ref="E755:F755"/>
    <mergeCell ref="E756:F756"/>
    <mergeCell ref="E744:F744"/>
    <mergeCell ref="E745:F745"/>
    <mergeCell ref="E746:F746"/>
    <mergeCell ref="E747:F747"/>
    <mergeCell ref="E748:F748"/>
    <mergeCell ref="E736:F736"/>
    <mergeCell ref="E737:F737"/>
    <mergeCell ref="E738:F738"/>
    <mergeCell ref="E739:F739"/>
    <mergeCell ref="H741:I741"/>
    <mergeCell ref="E728:F728"/>
    <mergeCell ref="E729:F729"/>
    <mergeCell ref="E730:F730"/>
    <mergeCell ref="E731:F731"/>
    <mergeCell ref="H733:I733"/>
    <mergeCell ref="E778:F778"/>
    <mergeCell ref="E779:F779"/>
    <mergeCell ref="E780:F780"/>
    <mergeCell ref="E781:F781"/>
    <mergeCell ref="E782:F782"/>
    <mergeCell ref="E770:F770"/>
    <mergeCell ref="E771:F771"/>
    <mergeCell ref="E772:F772"/>
    <mergeCell ref="H774:I774"/>
    <mergeCell ref="E777:F777"/>
    <mergeCell ref="E762:F762"/>
    <mergeCell ref="H764:I764"/>
    <mergeCell ref="E767:F767"/>
    <mergeCell ref="E768:F768"/>
    <mergeCell ref="E769:F769"/>
    <mergeCell ref="E757:F757"/>
    <mergeCell ref="E758:F758"/>
    <mergeCell ref="E759:F759"/>
    <mergeCell ref="E760:F760"/>
    <mergeCell ref="E761:F761"/>
    <mergeCell ref="E804:F804"/>
    <mergeCell ref="E805:F805"/>
    <mergeCell ref="H807:I807"/>
    <mergeCell ref="F810:G810"/>
    <mergeCell ref="E811:F811"/>
    <mergeCell ref="E799:F799"/>
    <mergeCell ref="E800:F800"/>
    <mergeCell ref="E801:F801"/>
    <mergeCell ref="E802:F802"/>
    <mergeCell ref="E803:F803"/>
    <mergeCell ref="E791:F791"/>
    <mergeCell ref="E792:F792"/>
    <mergeCell ref="E793:F793"/>
    <mergeCell ref="H795:I795"/>
    <mergeCell ref="E798:F798"/>
    <mergeCell ref="H784:I784"/>
    <mergeCell ref="E787:F787"/>
    <mergeCell ref="E788:F788"/>
    <mergeCell ref="E789:F789"/>
    <mergeCell ref="E790:F790"/>
    <mergeCell ref="H831:I831"/>
    <mergeCell ref="E834:F834"/>
    <mergeCell ref="E835:F835"/>
    <mergeCell ref="E836:F836"/>
    <mergeCell ref="E837:F837"/>
    <mergeCell ref="E825:F825"/>
    <mergeCell ref="E826:F826"/>
    <mergeCell ref="E827:F827"/>
    <mergeCell ref="E828:F828"/>
    <mergeCell ref="E829:F829"/>
    <mergeCell ref="F820:G820"/>
    <mergeCell ref="E821:F821"/>
    <mergeCell ref="E822:F822"/>
    <mergeCell ref="E823:F823"/>
    <mergeCell ref="E824:F824"/>
    <mergeCell ref="E812:F812"/>
    <mergeCell ref="E813:F813"/>
    <mergeCell ref="E814:F814"/>
    <mergeCell ref="E815:F815"/>
    <mergeCell ref="H817:I817"/>
    <mergeCell ref="E859:F859"/>
    <mergeCell ref="E860:F860"/>
    <mergeCell ref="E861:F861"/>
    <mergeCell ref="E862:F862"/>
    <mergeCell ref="E863:F863"/>
    <mergeCell ref="E851:F851"/>
    <mergeCell ref="E852:F852"/>
    <mergeCell ref="E853:F853"/>
    <mergeCell ref="E854:F854"/>
    <mergeCell ref="H856:I856"/>
    <mergeCell ref="E843:F843"/>
    <mergeCell ref="E844:F844"/>
    <mergeCell ref="H846:I846"/>
    <mergeCell ref="E849:F849"/>
    <mergeCell ref="E850:F850"/>
    <mergeCell ref="E838:F838"/>
    <mergeCell ref="E839:F839"/>
    <mergeCell ref="E840:F840"/>
    <mergeCell ref="E841:F841"/>
    <mergeCell ref="E842:F842"/>
    <mergeCell ref="E885:F885"/>
    <mergeCell ref="H887:I887"/>
    <mergeCell ref="E890:F890"/>
    <mergeCell ref="E891:F891"/>
    <mergeCell ref="E892:F892"/>
    <mergeCell ref="E880:F880"/>
    <mergeCell ref="E881:F881"/>
    <mergeCell ref="E882:F882"/>
    <mergeCell ref="E883:F883"/>
    <mergeCell ref="E884:F884"/>
    <mergeCell ref="E872:F872"/>
    <mergeCell ref="E873:F873"/>
    <mergeCell ref="H875:I875"/>
    <mergeCell ref="F878:G878"/>
    <mergeCell ref="E879:F879"/>
    <mergeCell ref="E864:F864"/>
    <mergeCell ref="H866:I866"/>
    <mergeCell ref="E869:F869"/>
    <mergeCell ref="E870:F870"/>
    <mergeCell ref="E871:F871"/>
    <mergeCell ref="E914:F914"/>
    <mergeCell ref="E915:F915"/>
    <mergeCell ref="E916:F916"/>
    <mergeCell ref="H918:I918"/>
    <mergeCell ref="E921:F921"/>
    <mergeCell ref="H907:I907"/>
    <mergeCell ref="E910:F910"/>
    <mergeCell ref="E911:F911"/>
    <mergeCell ref="E912:F912"/>
    <mergeCell ref="E913:F913"/>
    <mergeCell ref="E901:F901"/>
    <mergeCell ref="E902:F902"/>
    <mergeCell ref="E903:F903"/>
    <mergeCell ref="E904:F904"/>
    <mergeCell ref="E905:F905"/>
    <mergeCell ref="E893:F893"/>
    <mergeCell ref="E894:F894"/>
    <mergeCell ref="E895:F895"/>
    <mergeCell ref="H897:I897"/>
    <mergeCell ref="E900:F900"/>
    <mergeCell ref="E943:F943"/>
    <mergeCell ref="E944:F944"/>
    <mergeCell ref="E945:F945"/>
    <mergeCell ref="E946:F946"/>
    <mergeCell ref="E947:F947"/>
    <mergeCell ref="E935:F935"/>
    <mergeCell ref="E936:F936"/>
    <mergeCell ref="E937:F937"/>
    <mergeCell ref="H939:I939"/>
    <mergeCell ref="E942:F942"/>
    <mergeCell ref="E927:F927"/>
    <mergeCell ref="E928:F928"/>
    <mergeCell ref="H930:I930"/>
    <mergeCell ref="E933:F933"/>
    <mergeCell ref="E934:F934"/>
    <mergeCell ref="E922:F922"/>
    <mergeCell ref="E923:F923"/>
    <mergeCell ref="E924:F924"/>
    <mergeCell ref="E925:F925"/>
    <mergeCell ref="E926:F926"/>
    <mergeCell ref="E972:F972"/>
    <mergeCell ref="E973:F973"/>
    <mergeCell ref="E974:F974"/>
    <mergeCell ref="E975:F975"/>
    <mergeCell ref="H977:I977"/>
    <mergeCell ref="E964:F964"/>
    <mergeCell ref="E965:F965"/>
    <mergeCell ref="H967:I967"/>
    <mergeCell ref="E970:F970"/>
    <mergeCell ref="E971:F971"/>
    <mergeCell ref="H957:I957"/>
    <mergeCell ref="E960:F960"/>
    <mergeCell ref="E961:F961"/>
    <mergeCell ref="E962:F962"/>
    <mergeCell ref="E963:F963"/>
    <mergeCell ref="H949:I949"/>
    <mergeCell ref="E952:F952"/>
    <mergeCell ref="E953:F953"/>
    <mergeCell ref="E954:F954"/>
    <mergeCell ref="E955:F955"/>
    <mergeCell ref="E1001:F1001"/>
    <mergeCell ref="E1002:F1002"/>
    <mergeCell ref="E1003:F1003"/>
    <mergeCell ref="E1004:F1004"/>
    <mergeCell ref="E1005:F1005"/>
    <mergeCell ref="E993:F993"/>
    <mergeCell ref="E994:F994"/>
    <mergeCell ref="E995:F995"/>
    <mergeCell ref="H997:I997"/>
    <mergeCell ref="E1000:F1000"/>
    <mergeCell ref="E985:F985"/>
    <mergeCell ref="H987:I987"/>
    <mergeCell ref="E990:F990"/>
    <mergeCell ref="E991:F991"/>
    <mergeCell ref="E992:F992"/>
    <mergeCell ref="E980:F980"/>
    <mergeCell ref="E981:F981"/>
    <mergeCell ref="E982:F982"/>
    <mergeCell ref="E983:F983"/>
    <mergeCell ref="E984:F984"/>
    <mergeCell ref="E1030:F1030"/>
    <mergeCell ref="E1031:F1031"/>
    <mergeCell ref="E1032:F1032"/>
    <mergeCell ref="E1033:F1033"/>
    <mergeCell ref="E1034:F1034"/>
    <mergeCell ref="E1022:F1022"/>
    <mergeCell ref="E1023:F1023"/>
    <mergeCell ref="H1025:I1025"/>
    <mergeCell ref="E1028:F1028"/>
    <mergeCell ref="E1029:F1029"/>
    <mergeCell ref="E1014:F1014"/>
    <mergeCell ref="H1016:I1016"/>
    <mergeCell ref="E1019:F1019"/>
    <mergeCell ref="E1020:F1020"/>
    <mergeCell ref="E1021:F1021"/>
    <mergeCell ref="H1007:I1007"/>
    <mergeCell ref="E1010:F1010"/>
    <mergeCell ref="E1011:F1011"/>
    <mergeCell ref="E1012:F1012"/>
    <mergeCell ref="E1013:F1013"/>
    <mergeCell ref="E1056:F1056"/>
    <mergeCell ref="E1057:F1057"/>
    <mergeCell ref="H1059:I1059"/>
    <mergeCell ref="F1062:G1062"/>
    <mergeCell ref="F1063:G1063"/>
    <mergeCell ref="H1049:I1049"/>
    <mergeCell ref="E1052:F1052"/>
    <mergeCell ref="E1053:F1053"/>
    <mergeCell ref="E1054:F1054"/>
    <mergeCell ref="E1055:F1055"/>
    <mergeCell ref="E1043:F1043"/>
    <mergeCell ref="E1044:F1044"/>
    <mergeCell ref="E1045:F1045"/>
    <mergeCell ref="E1046:F1046"/>
    <mergeCell ref="E1047:F1047"/>
    <mergeCell ref="E1035:F1035"/>
    <mergeCell ref="E1036:F1036"/>
    <mergeCell ref="H1038:I1038"/>
    <mergeCell ref="E1041:F1041"/>
    <mergeCell ref="E1042:F1042"/>
    <mergeCell ref="E1085:F1085"/>
    <mergeCell ref="E1086:F1086"/>
    <mergeCell ref="E1087:F1087"/>
    <mergeCell ref="E1088:F1088"/>
    <mergeCell ref="E1089:F1089"/>
    <mergeCell ref="E1077:F1077"/>
    <mergeCell ref="E1078:F1078"/>
    <mergeCell ref="E1079:F1079"/>
    <mergeCell ref="E1080:F1080"/>
    <mergeCell ref="H1082:I1082"/>
    <mergeCell ref="E1069:F1069"/>
    <mergeCell ref="E1070:F1070"/>
    <mergeCell ref="H1072:I1072"/>
    <mergeCell ref="E1075:F1075"/>
    <mergeCell ref="E1076:F1076"/>
    <mergeCell ref="F1064:G1064"/>
    <mergeCell ref="E1065:F1065"/>
    <mergeCell ref="E1066:F1066"/>
    <mergeCell ref="E1067:F1067"/>
    <mergeCell ref="E1068:F1068"/>
    <mergeCell ref="H1112:I1112"/>
    <mergeCell ref="E1115:F1115"/>
    <mergeCell ref="E1116:F1116"/>
    <mergeCell ref="E1117:F1117"/>
    <mergeCell ref="E1118:F1118"/>
    <mergeCell ref="E1106:F1106"/>
    <mergeCell ref="E1107:F1107"/>
    <mergeCell ref="E1108:F1108"/>
    <mergeCell ref="E1109:F1109"/>
    <mergeCell ref="E1110:F1110"/>
    <mergeCell ref="E1098:F1098"/>
    <mergeCell ref="E1099:F1099"/>
    <mergeCell ref="E1100:F1100"/>
    <mergeCell ref="H1102:I1102"/>
    <mergeCell ref="E1105:F1105"/>
    <mergeCell ref="E1090:F1090"/>
    <mergeCell ref="H1092:I1092"/>
    <mergeCell ref="F1095:G1095"/>
    <mergeCell ref="E1096:F1096"/>
    <mergeCell ref="E1097:F1097"/>
    <mergeCell ref="E1137:F1137"/>
    <mergeCell ref="E1138:F1138"/>
    <mergeCell ref="E1139:F1139"/>
    <mergeCell ref="H1141:I1141"/>
    <mergeCell ref="E1144:F1144"/>
    <mergeCell ref="E1132:F1132"/>
    <mergeCell ref="E1133:F1133"/>
    <mergeCell ref="E1134:F1134"/>
    <mergeCell ref="E1135:F1135"/>
    <mergeCell ref="E1136:F1136"/>
    <mergeCell ref="E1124:F1124"/>
    <mergeCell ref="E1125:F1125"/>
    <mergeCell ref="E1126:F1126"/>
    <mergeCell ref="H1128:I1128"/>
    <mergeCell ref="F1131:G1131"/>
    <mergeCell ref="E1119:F1119"/>
    <mergeCell ref="E1120:F1120"/>
    <mergeCell ref="E1121:F1121"/>
    <mergeCell ref="E1122:F1122"/>
    <mergeCell ref="E1123:F1123"/>
    <mergeCell ref="E1163:F1163"/>
    <mergeCell ref="H1165:I1165"/>
    <mergeCell ref="E1168:F1168"/>
    <mergeCell ref="E1169:F1169"/>
    <mergeCell ref="E1170:F1170"/>
    <mergeCell ref="E1158:F1158"/>
    <mergeCell ref="E1159:F1159"/>
    <mergeCell ref="E1160:F1160"/>
    <mergeCell ref="E1161:F1161"/>
    <mergeCell ref="E1162:F1162"/>
    <mergeCell ref="E1150:F1150"/>
    <mergeCell ref="E1151:F1151"/>
    <mergeCell ref="H1153:I1153"/>
    <mergeCell ref="E1156:F1156"/>
    <mergeCell ref="E1157:F1157"/>
    <mergeCell ref="E1145:F1145"/>
    <mergeCell ref="E1146:F1146"/>
    <mergeCell ref="E1147:F1147"/>
    <mergeCell ref="E1148:F1148"/>
    <mergeCell ref="E1149:F1149"/>
    <mergeCell ref="E1192:F1192"/>
    <mergeCell ref="E1193:F1193"/>
    <mergeCell ref="E1194:F1194"/>
    <mergeCell ref="E1195:F1195"/>
    <mergeCell ref="E1196:F1196"/>
    <mergeCell ref="E1184:F1184"/>
    <mergeCell ref="E1185:F1185"/>
    <mergeCell ref="E1186:F1186"/>
    <mergeCell ref="E1187:F1187"/>
    <mergeCell ref="H1189:I1189"/>
    <mergeCell ref="H1177:I1177"/>
    <mergeCell ref="E1180:F1180"/>
    <mergeCell ref="E1181:F1181"/>
    <mergeCell ref="E1182:F1182"/>
    <mergeCell ref="E1183:F1183"/>
    <mergeCell ref="E1171:F1171"/>
    <mergeCell ref="E1172:F1172"/>
    <mergeCell ref="E1173:F1173"/>
    <mergeCell ref="E1174:F1174"/>
    <mergeCell ref="E1175:F1175"/>
    <mergeCell ref="E1218:F1218"/>
    <mergeCell ref="E1219:F1219"/>
    <mergeCell ref="E1220:F1220"/>
    <mergeCell ref="E1221:F1221"/>
    <mergeCell ref="E1222:F1222"/>
    <mergeCell ref="E1210:F1210"/>
    <mergeCell ref="E1211:F1211"/>
    <mergeCell ref="H1213:I1213"/>
    <mergeCell ref="E1216:F1216"/>
    <mergeCell ref="E1217:F1217"/>
    <mergeCell ref="E1205:F1205"/>
    <mergeCell ref="E1206:F1206"/>
    <mergeCell ref="E1207:F1207"/>
    <mergeCell ref="E1208:F1208"/>
    <mergeCell ref="E1209:F1209"/>
    <mergeCell ref="E1197:F1197"/>
    <mergeCell ref="E1198:F1198"/>
    <mergeCell ref="E1199:F1199"/>
    <mergeCell ref="H1201:I1201"/>
    <mergeCell ref="E1204:F1204"/>
    <mergeCell ref="E1244:F1244"/>
    <mergeCell ref="E1245:F1245"/>
    <mergeCell ref="E1246:F1246"/>
    <mergeCell ref="E1247:F1247"/>
    <mergeCell ref="H1249:I1249"/>
    <mergeCell ref="H1237:I1237"/>
    <mergeCell ref="E1240:F1240"/>
    <mergeCell ref="E1241:F1241"/>
    <mergeCell ref="E1242:F1242"/>
    <mergeCell ref="E1243:F1243"/>
    <mergeCell ref="E1231:F1231"/>
    <mergeCell ref="E1232:F1232"/>
    <mergeCell ref="E1233:F1233"/>
    <mergeCell ref="E1234:F1234"/>
    <mergeCell ref="E1235:F1235"/>
    <mergeCell ref="E1223:F1223"/>
    <mergeCell ref="H1225:I1225"/>
    <mergeCell ref="E1228:F1228"/>
    <mergeCell ref="E1229:F1229"/>
    <mergeCell ref="E1230:F1230"/>
    <mergeCell ref="H1271:I1271"/>
    <mergeCell ref="E1274:F1274"/>
    <mergeCell ref="E1275:F1275"/>
    <mergeCell ref="E1276:F1276"/>
    <mergeCell ref="E1277:F1277"/>
    <mergeCell ref="E1265:F1265"/>
    <mergeCell ref="E1266:F1266"/>
    <mergeCell ref="E1267:F1267"/>
    <mergeCell ref="E1268:F1268"/>
    <mergeCell ref="E1269:F1269"/>
    <mergeCell ref="E1257:F1257"/>
    <mergeCell ref="E1258:F1258"/>
    <mergeCell ref="E1259:F1259"/>
    <mergeCell ref="H1261:I1261"/>
    <mergeCell ref="E1264:F1264"/>
    <mergeCell ref="E1252:F1252"/>
    <mergeCell ref="E1253:F1253"/>
    <mergeCell ref="E1254:F1254"/>
    <mergeCell ref="E1255:F1255"/>
    <mergeCell ref="E1256:F1256"/>
    <mergeCell ref="E1299:F1299"/>
    <mergeCell ref="E1300:F1300"/>
    <mergeCell ref="E1301:F1301"/>
    <mergeCell ref="E1302:F1302"/>
    <mergeCell ref="E1303:F1303"/>
    <mergeCell ref="E1291:F1291"/>
    <mergeCell ref="E1292:F1292"/>
    <mergeCell ref="E1293:F1293"/>
    <mergeCell ref="H1295:I1295"/>
    <mergeCell ref="E1298:F1298"/>
    <mergeCell ref="E1286:F1286"/>
    <mergeCell ref="E1287:F1287"/>
    <mergeCell ref="E1288:F1288"/>
    <mergeCell ref="E1289:F1289"/>
    <mergeCell ref="E1290:F1290"/>
    <mergeCell ref="E1278:F1278"/>
    <mergeCell ref="E1279:F1279"/>
    <mergeCell ref="E1280:F1280"/>
    <mergeCell ref="E1281:F1281"/>
    <mergeCell ref="H1283:I1283"/>
    <mergeCell ref="E1325:F1325"/>
    <mergeCell ref="E1326:F1326"/>
    <mergeCell ref="E1327:F1327"/>
    <mergeCell ref="H1329:I1329"/>
    <mergeCell ref="E1332:F1332"/>
    <mergeCell ref="E1317:F1317"/>
    <mergeCell ref="H1319:I1319"/>
    <mergeCell ref="E1322:F1322"/>
    <mergeCell ref="E1323:F1323"/>
    <mergeCell ref="E1324:F1324"/>
    <mergeCell ref="E1312:F1312"/>
    <mergeCell ref="E1313:F1313"/>
    <mergeCell ref="E1314:F1314"/>
    <mergeCell ref="E1315:F1315"/>
    <mergeCell ref="E1316:F1316"/>
    <mergeCell ref="E1304:F1304"/>
    <mergeCell ref="E1305:F1305"/>
    <mergeCell ref="H1307:I1307"/>
    <mergeCell ref="F1310:G1310"/>
    <mergeCell ref="F1311:G1311"/>
    <mergeCell ref="E1354:F1354"/>
    <mergeCell ref="E1355:F1355"/>
    <mergeCell ref="E1356:F1356"/>
    <mergeCell ref="E1357:F1357"/>
    <mergeCell ref="H1359:I1359"/>
    <mergeCell ref="E1346:F1346"/>
    <mergeCell ref="E1347:F1347"/>
    <mergeCell ref="H1349:I1349"/>
    <mergeCell ref="E1352:F1352"/>
    <mergeCell ref="E1353:F1353"/>
    <mergeCell ref="H1339:I1339"/>
    <mergeCell ref="E1342:F1342"/>
    <mergeCell ref="E1343:F1343"/>
    <mergeCell ref="E1344:F1344"/>
    <mergeCell ref="E1345:F1345"/>
    <mergeCell ref="E1333:F1333"/>
    <mergeCell ref="E1334:F1334"/>
    <mergeCell ref="E1335:F1335"/>
    <mergeCell ref="E1336:F1336"/>
    <mergeCell ref="E1337:F1337"/>
    <mergeCell ref="E1383:F1383"/>
    <mergeCell ref="E1384:F1384"/>
    <mergeCell ref="E1385:F1385"/>
    <mergeCell ref="E1386:F1386"/>
    <mergeCell ref="H1388:I1388"/>
    <mergeCell ref="E1375:F1375"/>
    <mergeCell ref="E1376:F1376"/>
    <mergeCell ref="E1377:F1377"/>
    <mergeCell ref="H1379:I1379"/>
    <mergeCell ref="E1382:F1382"/>
    <mergeCell ref="E1367:F1367"/>
    <mergeCell ref="H1369:I1369"/>
    <mergeCell ref="F1372:G1372"/>
    <mergeCell ref="E1373:F1373"/>
    <mergeCell ref="E1374:F1374"/>
    <mergeCell ref="E1362:F1362"/>
    <mergeCell ref="E1363:F1363"/>
    <mergeCell ref="E1364:F1364"/>
    <mergeCell ref="E1365:F1365"/>
    <mergeCell ref="E1366:F1366"/>
    <mergeCell ref="E1412:F1412"/>
    <mergeCell ref="E1413:F1413"/>
    <mergeCell ref="E1414:F1414"/>
    <mergeCell ref="E1415:F1415"/>
    <mergeCell ref="E1416:F1416"/>
    <mergeCell ref="E1404:F1404"/>
    <mergeCell ref="H1406:I1406"/>
    <mergeCell ref="E1409:F1409"/>
    <mergeCell ref="E1410:F1410"/>
    <mergeCell ref="E1411:F1411"/>
    <mergeCell ref="H1397:I1397"/>
    <mergeCell ref="E1400:F1400"/>
    <mergeCell ref="E1401:F1401"/>
    <mergeCell ref="E1402:F1402"/>
    <mergeCell ref="E1403:F1403"/>
    <mergeCell ref="E1391:F1391"/>
    <mergeCell ref="E1392:F1392"/>
    <mergeCell ref="E1393:F1393"/>
    <mergeCell ref="E1394:F1394"/>
    <mergeCell ref="E1395:F1395"/>
    <mergeCell ref="E1438:F1438"/>
    <mergeCell ref="H1440:I1440"/>
    <mergeCell ref="E1443:F1443"/>
    <mergeCell ref="E1444:F1444"/>
    <mergeCell ref="E1445:F1445"/>
    <mergeCell ref="E1433:F1433"/>
    <mergeCell ref="E1434:F1434"/>
    <mergeCell ref="E1435:F1435"/>
    <mergeCell ref="E1436:F1436"/>
    <mergeCell ref="E1437:F1437"/>
    <mergeCell ref="E1425:F1425"/>
    <mergeCell ref="E1426:F1426"/>
    <mergeCell ref="E1427:F1427"/>
    <mergeCell ref="H1429:I1429"/>
    <mergeCell ref="E1432:F1432"/>
    <mergeCell ref="H1418:I1418"/>
    <mergeCell ref="E1421:F1421"/>
    <mergeCell ref="E1422:F1422"/>
    <mergeCell ref="E1423:F1423"/>
    <mergeCell ref="E1424:F1424"/>
    <mergeCell ref="E1467:F1467"/>
    <mergeCell ref="E1468:F1468"/>
    <mergeCell ref="E1469:F1469"/>
    <mergeCell ref="E1470:F1470"/>
    <mergeCell ref="E1471:F1471"/>
    <mergeCell ref="E1459:F1459"/>
    <mergeCell ref="E1460:F1460"/>
    <mergeCell ref="E1461:F1461"/>
    <mergeCell ref="E1462:F1462"/>
    <mergeCell ref="H1464:I1464"/>
    <mergeCell ref="H1452:I1452"/>
    <mergeCell ref="E1455:F1455"/>
    <mergeCell ref="E1456:F1456"/>
    <mergeCell ref="E1457:F1457"/>
    <mergeCell ref="E1458:F1458"/>
    <mergeCell ref="E1446:F1446"/>
    <mergeCell ref="E1447:F1447"/>
    <mergeCell ref="E1448:F1448"/>
    <mergeCell ref="E1449:F1449"/>
    <mergeCell ref="E1450:F1450"/>
    <mergeCell ref="E1493:F1493"/>
    <mergeCell ref="E1494:F1494"/>
    <mergeCell ref="E1495:F1495"/>
    <mergeCell ref="H1497:I1497"/>
    <mergeCell ref="E1500:F1500"/>
    <mergeCell ref="H1486:I1486"/>
    <mergeCell ref="E1489:F1489"/>
    <mergeCell ref="E1490:F1490"/>
    <mergeCell ref="E1491:F1491"/>
    <mergeCell ref="E1492:F1492"/>
    <mergeCell ref="E1480:F1480"/>
    <mergeCell ref="E1481:F1481"/>
    <mergeCell ref="E1482:F1482"/>
    <mergeCell ref="E1483:F1483"/>
    <mergeCell ref="E1484:F1484"/>
    <mergeCell ref="E1472:F1472"/>
    <mergeCell ref="E1473:F1473"/>
    <mergeCell ref="H1475:I1475"/>
    <mergeCell ref="E1478:F1478"/>
    <mergeCell ref="E1479:F1479"/>
    <mergeCell ref="E1522:F1522"/>
    <mergeCell ref="E1523:F1523"/>
    <mergeCell ref="E1524:F1524"/>
    <mergeCell ref="E1525:F1525"/>
    <mergeCell ref="E1526:F1526"/>
    <mergeCell ref="E1514:F1514"/>
    <mergeCell ref="E1515:F1515"/>
    <mergeCell ref="H1517:I1517"/>
    <mergeCell ref="E1520:F1520"/>
    <mergeCell ref="E1521:F1521"/>
    <mergeCell ref="E1509:F1509"/>
    <mergeCell ref="E1510:F1510"/>
    <mergeCell ref="E1511:F1511"/>
    <mergeCell ref="E1512:F1512"/>
    <mergeCell ref="E1513:F1513"/>
    <mergeCell ref="E1501:F1501"/>
    <mergeCell ref="E1502:F1502"/>
    <mergeCell ref="E1503:F1503"/>
    <mergeCell ref="E1504:F1504"/>
    <mergeCell ref="H1506:I1506"/>
    <mergeCell ref="E1548:F1548"/>
    <mergeCell ref="E1549:F1549"/>
    <mergeCell ref="E1550:F1550"/>
    <mergeCell ref="E1551:F1551"/>
    <mergeCell ref="H1553:I1553"/>
    <mergeCell ref="H1541:I1541"/>
    <mergeCell ref="E1544:F1544"/>
    <mergeCell ref="E1545:F1545"/>
    <mergeCell ref="E1546:F1546"/>
    <mergeCell ref="E1547:F1547"/>
    <mergeCell ref="E1535:F1535"/>
    <mergeCell ref="E1536:F1536"/>
    <mergeCell ref="E1537:F1537"/>
    <mergeCell ref="E1538:F1538"/>
    <mergeCell ref="E1539:F1539"/>
    <mergeCell ref="E1527:F1527"/>
    <mergeCell ref="H1529:I1529"/>
    <mergeCell ref="E1532:F1532"/>
    <mergeCell ref="E1533:F1533"/>
    <mergeCell ref="E1534:F1534"/>
    <mergeCell ref="E1574:F1574"/>
    <mergeCell ref="H1576:I1576"/>
    <mergeCell ref="E1579:F1579"/>
    <mergeCell ref="E1580:F1580"/>
    <mergeCell ref="E1581:F1581"/>
    <mergeCell ref="E1569:F1569"/>
    <mergeCell ref="E1570:F1570"/>
    <mergeCell ref="E1571:F1571"/>
    <mergeCell ref="E1572:F1572"/>
    <mergeCell ref="E1573:F1573"/>
    <mergeCell ref="E1561:F1561"/>
    <mergeCell ref="E1562:F1562"/>
    <mergeCell ref="H1564:I1564"/>
    <mergeCell ref="E1567:F1567"/>
    <mergeCell ref="E1568:F1568"/>
    <mergeCell ref="E1556:F1556"/>
    <mergeCell ref="E1557:F1557"/>
    <mergeCell ref="E1558:F1558"/>
    <mergeCell ref="E1559:F1559"/>
    <mergeCell ref="E1560:F1560"/>
    <mergeCell ref="E1603:F1603"/>
    <mergeCell ref="E1604:F1604"/>
    <mergeCell ref="E1605:F1605"/>
    <mergeCell ref="E1606:F1606"/>
    <mergeCell ref="E1607:F1607"/>
    <mergeCell ref="E1595:F1595"/>
    <mergeCell ref="E1596:F1596"/>
    <mergeCell ref="E1597:F1597"/>
    <mergeCell ref="H1599:I1599"/>
    <mergeCell ref="E1602:F1602"/>
    <mergeCell ref="E1590:F1590"/>
    <mergeCell ref="E1591:F1591"/>
    <mergeCell ref="E1592:F1592"/>
    <mergeCell ref="E1593:F1593"/>
    <mergeCell ref="E1594:F1594"/>
    <mergeCell ref="E1582:F1582"/>
    <mergeCell ref="E1583:F1583"/>
    <mergeCell ref="E1584:F1584"/>
    <mergeCell ref="E1585:F1585"/>
    <mergeCell ref="H1587:I1587"/>
    <mergeCell ref="E1629:F1629"/>
    <mergeCell ref="E1630:F1630"/>
    <mergeCell ref="E1631:F1631"/>
    <mergeCell ref="E1632:F1632"/>
    <mergeCell ref="E1633:F1633"/>
    <mergeCell ref="H1622:I1622"/>
    <mergeCell ref="E1625:F1625"/>
    <mergeCell ref="E1626:F1626"/>
    <mergeCell ref="E1627:F1627"/>
    <mergeCell ref="E1628:F1628"/>
    <mergeCell ref="E1616:F1616"/>
    <mergeCell ref="E1617:F1617"/>
    <mergeCell ref="E1618:F1618"/>
    <mergeCell ref="E1619:F1619"/>
    <mergeCell ref="E1620:F1620"/>
    <mergeCell ref="E1608:F1608"/>
    <mergeCell ref="H1610:I1610"/>
    <mergeCell ref="F1613:G1613"/>
    <mergeCell ref="E1614:F1614"/>
    <mergeCell ref="E1615:F1615"/>
    <mergeCell ref="E1652:F1652"/>
    <mergeCell ref="H1654:I1654"/>
    <mergeCell ref="E1657:F1657"/>
    <mergeCell ref="E1658:F1658"/>
    <mergeCell ref="E1659:F1659"/>
    <mergeCell ref="E1647:F1647"/>
    <mergeCell ref="E1648:F1648"/>
    <mergeCell ref="E1649:F1649"/>
    <mergeCell ref="E1650:F1650"/>
    <mergeCell ref="E1651:F1651"/>
    <mergeCell ref="F1642:G1642"/>
    <mergeCell ref="E1643:F1643"/>
    <mergeCell ref="E1644:F1644"/>
    <mergeCell ref="E1645:F1645"/>
    <mergeCell ref="E1646:F1646"/>
    <mergeCell ref="E1634:F1634"/>
    <mergeCell ref="E1635:F1635"/>
    <mergeCell ref="E1636:F1636"/>
    <mergeCell ref="H1638:I1638"/>
    <mergeCell ref="F1641:G1641"/>
    <mergeCell ref="H1679:I1679"/>
    <mergeCell ref="E1682:F1682"/>
    <mergeCell ref="E1683:F1683"/>
    <mergeCell ref="E1684:F1684"/>
    <mergeCell ref="E1685:F1685"/>
    <mergeCell ref="E1673:F1673"/>
    <mergeCell ref="E1674:F1674"/>
    <mergeCell ref="E1675:F1675"/>
    <mergeCell ref="E1676:F1676"/>
    <mergeCell ref="E1677:F1677"/>
    <mergeCell ref="E1665:F1665"/>
    <mergeCell ref="E1666:F1666"/>
    <mergeCell ref="E1667:F1667"/>
    <mergeCell ref="E1668:F1668"/>
    <mergeCell ref="H1670:I1670"/>
    <mergeCell ref="E1660:F1660"/>
    <mergeCell ref="E1661:F1661"/>
    <mergeCell ref="E1662:F1662"/>
    <mergeCell ref="E1663:F1663"/>
    <mergeCell ref="E1664:F1664"/>
    <mergeCell ref="E1710:F1710"/>
    <mergeCell ref="E1711:F1711"/>
    <mergeCell ref="E1712:F1712"/>
    <mergeCell ref="E1713:F1713"/>
    <mergeCell ref="E1714:F1714"/>
    <mergeCell ref="E1702:F1702"/>
    <mergeCell ref="E1703:F1703"/>
    <mergeCell ref="E1704:F1704"/>
    <mergeCell ref="E1705:F1705"/>
    <mergeCell ref="H1707:I1707"/>
    <mergeCell ref="E1694:F1694"/>
    <mergeCell ref="E1695:F1695"/>
    <mergeCell ref="H1697:I1697"/>
    <mergeCell ref="E1700:F1700"/>
    <mergeCell ref="E1701:F1701"/>
    <mergeCell ref="H1687:I1687"/>
    <mergeCell ref="E1690:F1690"/>
    <mergeCell ref="E1691:F1691"/>
    <mergeCell ref="E1692:F1692"/>
    <mergeCell ref="E1693:F1693"/>
    <mergeCell ref="E1739:F1739"/>
    <mergeCell ref="E1740:F1740"/>
    <mergeCell ref="H1742:I1742"/>
    <mergeCell ref="E1745:F1745"/>
    <mergeCell ref="E1746:F1746"/>
    <mergeCell ref="E1731:F1731"/>
    <mergeCell ref="E1732:F1732"/>
    <mergeCell ref="H1734:I1734"/>
    <mergeCell ref="E1737:F1737"/>
    <mergeCell ref="E1738:F1738"/>
    <mergeCell ref="E1723:F1723"/>
    <mergeCell ref="H1725:I1725"/>
    <mergeCell ref="E1728:F1728"/>
    <mergeCell ref="E1729:F1729"/>
    <mergeCell ref="E1730:F1730"/>
    <mergeCell ref="H1716:I1716"/>
    <mergeCell ref="E1719:F1719"/>
    <mergeCell ref="E1720:F1720"/>
    <mergeCell ref="E1721:F1721"/>
    <mergeCell ref="E1722:F1722"/>
    <mergeCell ref="E1771:F1771"/>
    <mergeCell ref="E1772:F1772"/>
    <mergeCell ref="H1774:I1774"/>
    <mergeCell ref="E1777:F1777"/>
    <mergeCell ref="E1778:F1778"/>
    <mergeCell ref="E1763:F1763"/>
    <mergeCell ref="E1764:F1764"/>
    <mergeCell ref="H1766:I1766"/>
    <mergeCell ref="E1769:F1769"/>
    <mergeCell ref="E1770:F1770"/>
    <mergeCell ref="E1755:F1755"/>
    <mergeCell ref="E1756:F1756"/>
    <mergeCell ref="H1758:I1758"/>
    <mergeCell ref="E1761:F1761"/>
    <mergeCell ref="E1762:F1762"/>
    <mergeCell ref="E1747:F1747"/>
    <mergeCell ref="E1748:F1748"/>
    <mergeCell ref="H1750:I1750"/>
    <mergeCell ref="E1753:F1753"/>
    <mergeCell ref="E1754:F1754"/>
    <mergeCell ref="E1803:F1803"/>
    <mergeCell ref="E1804:F1804"/>
    <mergeCell ref="H1806:I1806"/>
    <mergeCell ref="E1809:F1809"/>
    <mergeCell ref="E1810:F1810"/>
    <mergeCell ref="E1795:F1795"/>
    <mergeCell ref="E1796:F1796"/>
    <mergeCell ref="H1798:I1798"/>
    <mergeCell ref="E1801:F1801"/>
    <mergeCell ref="E1802:F1802"/>
    <mergeCell ref="E1787:F1787"/>
    <mergeCell ref="E1788:F1788"/>
    <mergeCell ref="H1790:I1790"/>
    <mergeCell ref="E1793:F1793"/>
    <mergeCell ref="E1794:F1794"/>
    <mergeCell ref="E1779:F1779"/>
    <mergeCell ref="E1780:F1780"/>
    <mergeCell ref="H1782:I1782"/>
    <mergeCell ref="E1785:F1785"/>
    <mergeCell ref="E1786:F1786"/>
    <mergeCell ref="E1835:F1835"/>
    <mergeCell ref="E1836:F1836"/>
    <mergeCell ref="E1837:F1837"/>
    <mergeCell ref="E1838:F1838"/>
    <mergeCell ref="E1839:F1839"/>
    <mergeCell ref="E1827:F1827"/>
    <mergeCell ref="E1828:F1828"/>
    <mergeCell ref="E1829:F1829"/>
    <mergeCell ref="E1830:F1830"/>
    <mergeCell ref="H1832:I1832"/>
    <mergeCell ref="E1819:F1819"/>
    <mergeCell ref="E1820:F1820"/>
    <mergeCell ref="H1822:I1822"/>
    <mergeCell ref="F1825:G1825"/>
    <mergeCell ref="E1826:F1826"/>
    <mergeCell ref="E1811:F1811"/>
    <mergeCell ref="E1812:F1812"/>
    <mergeCell ref="H1814:I1814"/>
    <mergeCell ref="E1817:F1817"/>
    <mergeCell ref="E1818:F1818"/>
    <mergeCell ref="E1864:F1864"/>
    <mergeCell ref="E1865:F1865"/>
    <mergeCell ref="E1866:F1866"/>
    <mergeCell ref="E1867:F1867"/>
    <mergeCell ref="H1869:I1869"/>
    <mergeCell ref="E1856:F1856"/>
    <mergeCell ref="E1857:F1857"/>
    <mergeCell ref="E1858:F1858"/>
    <mergeCell ref="H1860:I1860"/>
    <mergeCell ref="E1863:F1863"/>
    <mergeCell ref="E1848:F1848"/>
    <mergeCell ref="E1849:F1849"/>
    <mergeCell ref="H1851:I1851"/>
    <mergeCell ref="E1854:F1854"/>
    <mergeCell ref="E1855:F1855"/>
    <mergeCell ref="H1841:I1841"/>
    <mergeCell ref="E1844:F1844"/>
    <mergeCell ref="E1845:F1845"/>
    <mergeCell ref="E1846:F1846"/>
    <mergeCell ref="E1847:F1847"/>
    <mergeCell ref="F1893:G1893"/>
    <mergeCell ref="E1894:F1894"/>
    <mergeCell ref="E1895:F1895"/>
    <mergeCell ref="E1896:F1896"/>
    <mergeCell ref="E1897:F1897"/>
    <mergeCell ref="E1885:F1885"/>
    <mergeCell ref="E1886:F1886"/>
    <mergeCell ref="E1887:F1887"/>
    <mergeCell ref="E1888:F1888"/>
    <mergeCell ref="H1890:I1890"/>
    <mergeCell ref="E1877:F1877"/>
    <mergeCell ref="E1878:F1878"/>
    <mergeCell ref="E1879:F1879"/>
    <mergeCell ref="H1881:I1881"/>
    <mergeCell ref="E1884:F1884"/>
    <mergeCell ref="F1872:G1872"/>
    <mergeCell ref="F1873:G1873"/>
    <mergeCell ref="E1874:F1874"/>
    <mergeCell ref="E1875:F1875"/>
    <mergeCell ref="E1876:F1876"/>
    <mergeCell ref="H1920:I1920"/>
    <mergeCell ref="E1923:F1923"/>
    <mergeCell ref="E1924:F1924"/>
    <mergeCell ref="E1925:F1925"/>
    <mergeCell ref="E1926:F1926"/>
    <mergeCell ref="E1914:F1914"/>
    <mergeCell ref="E1915:F1915"/>
    <mergeCell ref="E1916:F1916"/>
    <mergeCell ref="E1917:F1917"/>
    <mergeCell ref="E1918:F1918"/>
    <mergeCell ref="E1906:F1906"/>
    <mergeCell ref="E1907:F1907"/>
    <mergeCell ref="E1908:F1908"/>
    <mergeCell ref="H1910:I1910"/>
    <mergeCell ref="E1913:F1913"/>
    <mergeCell ref="E1898:F1898"/>
    <mergeCell ref="H1900:I1900"/>
    <mergeCell ref="E1903:F1903"/>
    <mergeCell ref="E1904:F1904"/>
    <mergeCell ref="E1905:F1905"/>
    <mergeCell ref="E1948:F1948"/>
    <mergeCell ref="H1950:I1950"/>
    <mergeCell ref="E1953:F1953"/>
    <mergeCell ref="E1954:F1954"/>
    <mergeCell ref="E1955:F1955"/>
    <mergeCell ref="E1943:F1943"/>
    <mergeCell ref="E1944:F1944"/>
    <mergeCell ref="E1945:F1945"/>
    <mergeCell ref="E1946:F1946"/>
    <mergeCell ref="E1947:F1947"/>
    <mergeCell ref="E1935:F1935"/>
    <mergeCell ref="E1936:F1936"/>
    <mergeCell ref="E1937:F1937"/>
    <mergeCell ref="E1938:F1938"/>
    <mergeCell ref="H1940:I1940"/>
    <mergeCell ref="E1927:F1927"/>
    <mergeCell ref="H1929:I1929"/>
    <mergeCell ref="F1932:G1932"/>
    <mergeCell ref="E1933:F1933"/>
    <mergeCell ref="E1934:F1934"/>
    <mergeCell ref="E1977:F1977"/>
    <mergeCell ref="E1978:F1978"/>
    <mergeCell ref="E1979:F1979"/>
    <mergeCell ref="E1980:F1980"/>
    <mergeCell ref="H1982:I1982"/>
    <mergeCell ref="E1969:F1969"/>
    <mergeCell ref="E1970:F1970"/>
    <mergeCell ref="H1972:I1972"/>
    <mergeCell ref="E1975:F1975"/>
    <mergeCell ref="E1976:F1976"/>
    <mergeCell ref="E1964:F1964"/>
    <mergeCell ref="E1965:F1965"/>
    <mergeCell ref="E1966:F1966"/>
    <mergeCell ref="E1967:F1967"/>
    <mergeCell ref="E1968:F1968"/>
    <mergeCell ref="E1956:F1956"/>
    <mergeCell ref="E1957:F1957"/>
    <mergeCell ref="E1958:F1958"/>
    <mergeCell ref="H1960:I1960"/>
    <mergeCell ref="F1963:G1963"/>
    <mergeCell ref="E2006:F2006"/>
    <mergeCell ref="E2007:F2007"/>
    <mergeCell ref="E2008:F2008"/>
    <mergeCell ref="H2010:I2010"/>
    <mergeCell ref="F2013:G2013"/>
    <mergeCell ref="E1998:F1998"/>
    <mergeCell ref="H2000:I2000"/>
    <mergeCell ref="E2003:F2003"/>
    <mergeCell ref="E2004:F2004"/>
    <mergeCell ref="E2005:F2005"/>
    <mergeCell ref="H1991:I1991"/>
    <mergeCell ref="E1994:F1994"/>
    <mergeCell ref="E1995:F1995"/>
    <mergeCell ref="E1996:F1996"/>
    <mergeCell ref="E1997:F1997"/>
    <mergeCell ref="E1985:F1985"/>
    <mergeCell ref="E1986:F1986"/>
    <mergeCell ref="E1987:F1987"/>
    <mergeCell ref="E1988:F1988"/>
    <mergeCell ref="E1989:F1989"/>
    <mergeCell ref="E2035:F2035"/>
    <mergeCell ref="E2036:F2036"/>
    <mergeCell ref="H2038:I2038"/>
    <mergeCell ref="E2041:F2041"/>
    <mergeCell ref="E2042:F2042"/>
    <mergeCell ref="E2027:F2027"/>
    <mergeCell ref="H2029:I2029"/>
    <mergeCell ref="E2032:F2032"/>
    <mergeCell ref="E2033:F2033"/>
    <mergeCell ref="E2034:F2034"/>
    <mergeCell ref="H2020:I2020"/>
    <mergeCell ref="E2023:F2023"/>
    <mergeCell ref="E2024:F2024"/>
    <mergeCell ref="E2025:F2025"/>
    <mergeCell ref="E2026:F2026"/>
    <mergeCell ref="E2014:F2014"/>
    <mergeCell ref="E2015:F2015"/>
    <mergeCell ref="E2016:F2016"/>
    <mergeCell ref="E2017:F2017"/>
    <mergeCell ref="E2018:F2018"/>
    <mergeCell ref="E2064:F2064"/>
    <mergeCell ref="E2065:F2065"/>
    <mergeCell ref="H2067:I2067"/>
    <mergeCell ref="E2070:F2070"/>
    <mergeCell ref="E2071:F2071"/>
    <mergeCell ref="F2059:G2059"/>
    <mergeCell ref="E2060:F2060"/>
    <mergeCell ref="E2061:F2061"/>
    <mergeCell ref="E2062:F2062"/>
    <mergeCell ref="E2063:F2063"/>
    <mergeCell ref="E2051:F2051"/>
    <mergeCell ref="E2052:F2052"/>
    <mergeCell ref="E2053:F2053"/>
    <mergeCell ref="E2054:F2054"/>
    <mergeCell ref="H2056:I2056"/>
    <mergeCell ref="E2043:F2043"/>
    <mergeCell ref="E2044:F2044"/>
    <mergeCell ref="E2045:F2045"/>
    <mergeCell ref="H2047:I2047"/>
    <mergeCell ref="E2050:F2050"/>
    <mergeCell ref="E2093:F2093"/>
    <mergeCell ref="E2094:F2094"/>
    <mergeCell ref="E2095:F2095"/>
    <mergeCell ref="H2097:I2097"/>
    <mergeCell ref="E2100:F2100"/>
    <mergeCell ref="E2085:F2085"/>
    <mergeCell ref="H2087:I2087"/>
    <mergeCell ref="E2090:F2090"/>
    <mergeCell ref="E2091:F2091"/>
    <mergeCell ref="E2092:F2092"/>
    <mergeCell ref="E2080:F2080"/>
    <mergeCell ref="E2081:F2081"/>
    <mergeCell ref="E2082:F2082"/>
    <mergeCell ref="E2083:F2083"/>
    <mergeCell ref="E2084:F2084"/>
    <mergeCell ref="E2072:F2072"/>
    <mergeCell ref="E2073:F2073"/>
    <mergeCell ref="E2074:F2074"/>
    <mergeCell ref="E2075:F2075"/>
    <mergeCell ref="H2077:I2077"/>
    <mergeCell ref="E2125:F2125"/>
    <mergeCell ref="E2126:F2126"/>
    <mergeCell ref="E2127:F2127"/>
    <mergeCell ref="E2128:F2128"/>
    <mergeCell ref="E2129:F2129"/>
    <mergeCell ref="E2117:F2117"/>
    <mergeCell ref="E2118:F2118"/>
    <mergeCell ref="E2119:F2119"/>
    <mergeCell ref="E2120:F2120"/>
    <mergeCell ref="H2122:I2122"/>
    <mergeCell ref="E2109:F2109"/>
    <mergeCell ref="E2110:F2110"/>
    <mergeCell ref="E2111:F2111"/>
    <mergeCell ref="H2113:I2113"/>
    <mergeCell ref="E2116:F2116"/>
    <mergeCell ref="E2101:F2101"/>
    <mergeCell ref="E2102:F2102"/>
    <mergeCell ref="E2103:F2103"/>
    <mergeCell ref="H2105:I2105"/>
    <mergeCell ref="E2108:F2108"/>
    <mergeCell ref="E2154:F2154"/>
    <mergeCell ref="E2155:F2155"/>
    <mergeCell ref="E2156:F2156"/>
    <mergeCell ref="H2158:I2158"/>
    <mergeCell ref="E2161:F2161"/>
    <mergeCell ref="E2146:F2146"/>
    <mergeCell ref="E2147:F2147"/>
    <mergeCell ref="H2149:I2149"/>
    <mergeCell ref="E2152:F2152"/>
    <mergeCell ref="E2153:F2153"/>
    <mergeCell ref="E2138:F2138"/>
    <mergeCell ref="H2140:I2140"/>
    <mergeCell ref="E2143:F2143"/>
    <mergeCell ref="E2144:F2144"/>
    <mergeCell ref="E2145:F2145"/>
    <mergeCell ref="H2131:I2131"/>
    <mergeCell ref="E2134:F2134"/>
    <mergeCell ref="E2135:F2135"/>
    <mergeCell ref="E2136:F2136"/>
    <mergeCell ref="E2137:F2137"/>
    <mergeCell ref="E2183:F2183"/>
    <mergeCell ref="H2185:I2185"/>
    <mergeCell ref="E2188:F2188"/>
    <mergeCell ref="E2189:F2189"/>
    <mergeCell ref="E2190:F2190"/>
    <mergeCell ref="H2176:I2176"/>
    <mergeCell ref="E2179:F2179"/>
    <mergeCell ref="E2180:F2180"/>
    <mergeCell ref="E2181:F2181"/>
    <mergeCell ref="E2182:F2182"/>
    <mergeCell ref="E2170:F2170"/>
    <mergeCell ref="E2171:F2171"/>
    <mergeCell ref="E2172:F2172"/>
    <mergeCell ref="E2173:F2173"/>
    <mergeCell ref="E2174:F2174"/>
    <mergeCell ref="E2162:F2162"/>
    <mergeCell ref="E2163:F2163"/>
    <mergeCell ref="E2164:F2164"/>
    <mergeCell ref="E2165:F2165"/>
    <mergeCell ref="H2167:I2167"/>
    <mergeCell ref="E2215:F2215"/>
    <mergeCell ref="E2216:F2216"/>
    <mergeCell ref="E2217:F2217"/>
    <mergeCell ref="E2218:F2218"/>
    <mergeCell ref="E2219:F2219"/>
    <mergeCell ref="E2207:F2207"/>
    <mergeCell ref="E2208:F2208"/>
    <mergeCell ref="E2209:F2209"/>
    <mergeCell ref="E2210:F2210"/>
    <mergeCell ref="H2212:I2212"/>
    <mergeCell ref="E2199:F2199"/>
    <mergeCell ref="E2200:F2200"/>
    <mergeCell ref="E2201:F2201"/>
    <mergeCell ref="H2203:I2203"/>
    <mergeCell ref="E2206:F2206"/>
    <mergeCell ref="E2191:F2191"/>
    <mergeCell ref="E2192:F2192"/>
    <mergeCell ref="H2194:I2194"/>
    <mergeCell ref="E2197:F2197"/>
    <mergeCell ref="E2198:F2198"/>
    <mergeCell ref="H2245:I2245"/>
    <mergeCell ref="F2248:G2248"/>
    <mergeCell ref="E2249:F2249"/>
    <mergeCell ref="E2250:F2250"/>
    <mergeCell ref="E2251:F2251"/>
    <mergeCell ref="E2236:F2236"/>
    <mergeCell ref="H2238:I2238"/>
    <mergeCell ref="E2241:F2241"/>
    <mergeCell ref="E2242:F2242"/>
    <mergeCell ref="E2243:F2243"/>
    <mergeCell ref="H2229:I2229"/>
    <mergeCell ref="F2232:G2232"/>
    <mergeCell ref="E2233:F2233"/>
    <mergeCell ref="E2234:F2234"/>
    <mergeCell ref="E2235:F2235"/>
    <mergeCell ref="H2221:I2221"/>
    <mergeCell ref="E2224:F2224"/>
    <mergeCell ref="E2225:F2225"/>
    <mergeCell ref="E2226:F2226"/>
    <mergeCell ref="E2227:F2227"/>
    <mergeCell ref="A2266:C2266"/>
    <mergeCell ref="F2266:G2266"/>
    <mergeCell ref="H2266:J2266"/>
    <mergeCell ref="A2267:C2267"/>
    <mergeCell ref="F2267:G2267"/>
    <mergeCell ref="H2267:J2267"/>
    <mergeCell ref="E2257:F2257"/>
    <mergeCell ref="E2258:F2258"/>
    <mergeCell ref="E2259:F2259"/>
    <mergeCell ref="H2261:I2261"/>
    <mergeCell ref="A2265:C2265"/>
    <mergeCell ref="F2265:G2265"/>
    <mergeCell ref="H2265:J2265"/>
    <mergeCell ref="E2252:F2252"/>
    <mergeCell ref="E2253:F2253"/>
    <mergeCell ref="E2254:F2254"/>
    <mergeCell ref="E2255:F2255"/>
    <mergeCell ref="E2256:F2256"/>
  </mergeCells>
  <printOptions horizontalCentered="1"/>
  <pageMargins left="0.51181102362204722" right="0.51181102362204722" top="0.98425196850393704" bottom="0.98425196850393704" header="0.51181102362204722" footer="0.51181102362204722"/>
  <pageSetup paperSize="9" scale="44" fitToHeight="0" orientation="portrait" r:id="rId1"/>
  <headerFooter>
    <oddHeader>&amp;L &amp;CCBR ENGENHARIACNPJ: 03.581.297/0001-14 &amp;R</oddHeader>
    <oddFooter>&amp;L &amp;CRua Washington Luiz 901 - Centro Histórico - Porto Alegre / RS / allana.vieira@cbrengenharia.com.br &amp;R</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5"/>
  <sheetViews>
    <sheetView showOutlineSymbols="0" showWhiteSpace="0" view="pageBreakPreview" topLeftCell="A208" zoomScale="70" zoomScaleSheetLayoutView="70" workbookViewId="0">
      <selection activeCell="A5" sqref="A5:J215"/>
    </sheetView>
  </sheetViews>
  <sheetFormatPr defaultColWidth="8.75" defaultRowHeight="14" x14ac:dyDescent="0.3"/>
  <cols>
    <col min="1" max="2" width="10" bestFit="1" customWidth="1"/>
    <col min="3" max="3" width="60" bestFit="1" customWidth="1"/>
    <col min="4" max="4" width="30" bestFit="1" customWidth="1"/>
    <col min="5" max="9" width="10" bestFit="1" customWidth="1"/>
    <col min="10" max="12" width="15" bestFit="1" customWidth="1"/>
  </cols>
  <sheetData>
    <row r="1" spans="1:10" x14ac:dyDescent="0.3">
      <c r="A1" s="16"/>
      <c r="B1" s="16"/>
      <c r="C1" s="56" t="s">
        <v>0</v>
      </c>
      <c r="D1" s="16" t="s">
        <v>1</v>
      </c>
      <c r="E1" s="147" t="s">
        <v>2</v>
      </c>
      <c r="F1" s="147"/>
      <c r="G1" s="147"/>
      <c r="H1" s="147" t="s">
        <v>3</v>
      </c>
      <c r="I1" s="147"/>
      <c r="J1" s="150"/>
    </row>
    <row r="2" spans="1:10" ht="79.900000000000006" customHeight="1" x14ac:dyDescent="0.3">
      <c r="A2" s="13"/>
      <c r="B2" s="13"/>
      <c r="C2" s="4" t="s">
        <v>4</v>
      </c>
      <c r="D2" s="13" t="s">
        <v>91</v>
      </c>
      <c r="E2" s="148" t="s">
        <v>6</v>
      </c>
      <c r="F2" s="148"/>
      <c r="G2" s="148"/>
      <c r="H2" s="148" t="s">
        <v>7</v>
      </c>
      <c r="I2" s="148"/>
      <c r="J2" s="150"/>
    </row>
    <row r="3" spans="1:10" x14ac:dyDescent="0.3">
      <c r="A3" s="149" t="s">
        <v>1184</v>
      </c>
      <c r="B3" s="150"/>
      <c r="C3" s="150"/>
      <c r="D3" s="150"/>
      <c r="E3" s="150"/>
      <c r="F3" s="150"/>
      <c r="G3" s="150"/>
      <c r="H3" s="150"/>
      <c r="I3" s="150"/>
      <c r="J3" s="150"/>
    </row>
    <row r="4" spans="1:10" ht="30" customHeight="1" x14ac:dyDescent="0.3">
      <c r="A4" s="15" t="s">
        <v>140</v>
      </c>
      <c r="B4" s="17" t="s">
        <v>141</v>
      </c>
      <c r="C4" s="17" t="s">
        <v>10</v>
      </c>
      <c r="D4" s="17" t="s">
        <v>715</v>
      </c>
      <c r="E4" s="18" t="s">
        <v>142</v>
      </c>
      <c r="F4" s="15" t="s">
        <v>143</v>
      </c>
      <c r="G4" s="15" t="s">
        <v>1185</v>
      </c>
      <c r="H4" s="15" t="s">
        <v>11</v>
      </c>
      <c r="I4" s="15" t="s">
        <v>12</v>
      </c>
      <c r="J4" s="15" t="s">
        <v>1186</v>
      </c>
    </row>
    <row r="5" spans="1:10" ht="24" customHeight="1" x14ac:dyDescent="0.3">
      <c r="A5" s="125" t="s">
        <v>333</v>
      </c>
      <c r="B5" s="116" t="s">
        <v>150</v>
      </c>
      <c r="C5" s="116" t="s">
        <v>334</v>
      </c>
      <c r="D5" s="116" t="s">
        <v>754</v>
      </c>
      <c r="E5" s="116" t="s">
        <v>265</v>
      </c>
      <c r="F5" s="116">
        <v>76.81</v>
      </c>
      <c r="G5" s="126">
        <v>1525.15</v>
      </c>
      <c r="H5" s="126">
        <v>117146.77</v>
      </c>
      <c r="I5" s="116">
        <v>9.9600000000000009</v>
      </c>
      <c r="J5" s="116">
        <v>9.9600000000000009</v>
      </c>
    </row>
    <row r="6" spans="1:10" ht="84" customHeight="1" x14ac:dyDescent="0.3">
      <c r="A6" s="108">
        <v>88497</v>
      </c>
      <c r="B6" s="109" t="s">
        <v>158</v>
      </c>
      <c r="C6" s="109" t="s">
        <v>302</v>
      </c>
      <c r="D6" s="109" t="s">
        <v>751</v>
      </c>
      <c r="E6" s="109" t="s">
        <v>156</v>
      </c>
      <c r="F6" s="110">
        <v>3439.8</v>
      </c>
      <c r="G6" s="109">
        <v>20.05</v>
      </c>
      <c r="H6" s="110">
        <v>68967.990000000005</v>
      </c>
      <c r="I6" s="109">
        <v>5.87</v>
      </c>
      <c r="J6" s="109">
        <v>15.83</v>
      </c>
    </row>
    <row r="7" spans="1:10" ht="36" customHeight="1" x14ac:dyDescent="0.3">
      <c r="A7" s="108">
        <v>88489</v>
      </c>
      <c r="B7" s="109" t="s">
        <v>158</v>
      </c>
      <c r="C7" s="109" t="s">
        <v>310</v>
      </c>
      <c r="D7" s="109" t="s">
        <v>751</v>
      </c>
      <c r="E7" s="109" t="s">
        <v>156</v>
      </c>
      <c r="F7" s="110">
        <v>3439.8</v>
      </c>
      <c r="G7" s="109">
        <v>18.29</v>
      </c>
      <c r="H7" s="110">
        <v>62913.94</v>
      </c>
      <c r="I7" s="109">
        <v>5.35</v>
      </c>
      <c r="J7" s="109">
        <v>21.18</v>
      </c>
    </row>
    <row r="8" spans="1:10" ht="24" customHeight="1" x14ac:dyDescent="0.3">
      <c r="A8" s="108" t="s">
        <v>277</v>
      </c>
      <c r="B8" s="109" t="s">
        <v>150</v>
      </c>
      <c r="C8" s="109" t="s">
        <v>278</v>
      </c>
      <c r="D8" s="109" t="s">
        <v>754</v>
      </c>
      <c r="E8" s="109" t="s">
        <v>152</v>
      </c>
      <c r="F8" s="109">
        <v>37</v>
      </c>
      <c r="G8" s="110">
        <v>1663.24</v>
      </c>
      <c r="H8" s="110">
        <v>61539.88</v>
      </c>
      <c r="I8" s="109">
        <v>5.23</v>
      </c>
      <c r="J8" s="109">
        <v>26.42</v>
      </c>
    </row>
    <row r="9" spans="1:10" ht="24" customHeight="1" x14ac:dyDescent="0.3">
      <c r="A9" s="108">
        <v>88496</v>
      </c>
      <c r="B9" s="109" t="s">
        <v>158</v>
      </c>
      <c r="C9" s="109" t="s">
        <v>304</v>
      </c>
      <c r="D9" s="109" t="s">
        <v>751</v>
      </c>
      <c r="E9" s="109" t="s">
        <v>156</v>
      </c>
      <c r="F9" s="110">
        <v>1562.02</v>
      </c>
      <c r="G9" s="109">
        <v>34.229999999999997</v>
      </c>
      <c r="H9" s="110">
        <v>53467.94</v>
      </c>
      <c r="I9" s="109">
        <v>4.55</v>
      </c>
      <c r="J9" s="109">
        <v>30.97</v>
      </c>
    </row>
    <row r="10" spans="1:10" ht="24" customHeight="1" x14ac:dyDescent="0.3">
      <c r="A10" s="108">
        <v>94295</v>
      </c>
      <c r="B10" s="109" t="s">
        <v>158</v>
      </c>
      <c r="C10" s="109" t="s">
        <v>192</v>
      </c>
      <c r="D10" s="109" t="s">
        <v>720</v>
      </c>
      <c r="E10" s="109" t="s">
        <v>186</v>
      </c>
      <c r="F10" s="109">
        <v>6</v>
      </c>
      <c r="G10" s="110">
        <v>7398.26</v>
      </c>
      <c r="H10" s="110">
        <v>44389.56</v>
      </c>
      <c r="I10" s="109">
        <v>3.78</v>
      </c>
      <c r="J10" s="109">
        <v>34.74</v>
      </c>
    </row>
    <row r="11" spans="1:10" ht="24" customHeight="1" x14ac:dyDescent="0.3">
      <c r="A11" s="108">
        <v>102253</v>
      </c>
      <c r="B11" s="109" t="s">
        <v>158</v>
      </c>
      <c r="C11" s="109" t="s">
        <v>262</v>
      </c>
      <c r="D11" s="109" t="s">
        <v>790</v>
      </c>
      <c r="E11" s="109" t="s">
        <v>156</v>
      </c>
      <c r="F11" s="109">
        <v>37.92</v>
      </c>
      <c r="G11" s="110">
        <v>1112.71</v>
      </c>
      <c r="H11" s="110">
        <v>42193.96</v>
      </c>
      <c r="I11" s="109">
        <v>3.59</v>
      </c>
      <c r="J11" s="109">
        <v>38.33</v>
      </c>
    </row>
    <row r="12" spans="1:10" ht="84" customHeight="1" x14ac:dyDescent="0.3">
      <c r="A12" s="108" t="s">
        <v>519</v>
      </c>
      <c r="B12" s="109" t="s">
        <v>150</v>
      </c>
      <c r="C12" s="109" t="s">
        <v>520</v>
      </c>
      <c r="D12" s="109" t="s">
        <v>745</v>
      </c>
      <c r="E12" s="109" t="s">
        <v>152</v>
      </c>
      <c r="F12" s="109">
        <v>110</v>
      </c>
      <c r="G12" s="109">
        <v>362.65</v>
      </c>
      <c r="H12" s="110">
        <v>39891.5</v>
      </c>
      <c r="I12" s="109">
        <v>3.39</v>
      </c>
      <c r="J12" s="109">
        <v>41.72</v>
      </c>
    </row>
    <row r="13" spans="1:10" ht="36" customHeight="1" x14ac:dyDescent="0.3">
      <c r="A13" s="108">
        <v>93567</v>
      </c>
      <c r="B13" s="109" t="s">
        <v>158</v>
      </c>
      <c r="C13" s="109" t="s">
        <v>194</v>
      </c>
      <c r="D13" s="109" t="s">
        <v>720</v>
      </c>
      <c r="E13" s="109" t="s">
        <v>186</v>
      </c>
      <c r="F13" s="109">
        <v>6</v>
      </c>
      <c r="G13" s="110">
        <v>5482.98</v>
      </c>
      <c r="H13" s="110">
        <v>32897.879999999997</v>
      </c>
      <c r="I13" s="109">
        <v>2.8</v>
      </c>
      <c r="J13" s="109">
        <v>44.52</v>
      </c>
    </row>
    <row r="14" spans="1:10" ht="24" customHeight="1" x14ac:dyDescent="0.3">
      <c r="A14" s="108">
        <v>88486</v>
      </c>
      <c r="B14" s="109" t="s">
        <v>158</v>
      </c>
      <c r="C14" s="109" t="s">
        <v>308</v>
      </c>
      <c r="D14" s="109" t="s">
        <v>751</v>
      </c>
      <c r="E14" s="109" t="s">
        <v>156</v>
      </c>
      <c r="F14" s="110">
        <v>1562.02</v>
      </c>
      <c r="G14" s="109">
        <v>17.61</v>
      </c>
      <c r="H14" s="110">
        <v>27507.17</v>
      </c>
      <c r="I14" s="109">
        <v>2.34</v>
      </c>
      <c r="J14" s="109">
        <v>46.86</v>
      </c>
    </row>
    <row r="15" spans="1:10" ht="36" customHeight="1" x14ac:dyDescent="0.3">
      <c r="A15" s="108" t="s">
        <v>280</v>
      </c>
      <c r="B15" s="109" t="s">
        <v>150</v>
      </c>
      <c r="C15" s="109" t="s">
        <v>281</v>
      </c>
      <c r="D15" s="109" t="s">
        <v>754</v>
      </c>
      <c r="E15" s="109" t="s">
        <v>190</v>
      </c>
      <c r="F15" s="109">
        <v>8</v>
      </c>
      <c r="G15" s="110">
        <v>2843.33</v>
      </c>
      <c r="H15" s="110">
        <v>22746.639999999999</v>
      </c>
      <c r="I15" s="109">
        <v>1.93</v>
      </c>
      <c r="J15" s="109">
        <v>48.8</v>
      </c>
    </row>
    <row r="16" spans="1:10" ht="36" customHeight="1" x14ac:dyDescent="0.3">
      <c r="A16" s="108">
        <v>101404</v>
      </c>
      <c r="B16" s="109" t="s">
        <v>158</v>
      </c>
      <c r="C16" s="109" t="s">
        <v>196</v>
      </c>
      <c r="D16" s="109" t="s">
        <v>720</v>
      </c>
      <c r="E16" s="109" t="s">
        <v>186</v>
      </c>
      <c r="F16" s="109">
        <v>6</v>
      </c>
      <c r="G16" s="110">
        <v>3664.69</v>
      </c>
      <c r="H16" s="110">
        <v>21988.14</v>
      </c>
      <c r="I16" s="109">
        <v>1.87</v>
      </c>
      <c r="J16" s="109">
        <v>50.67</v>
      </c>
    </row>
    <row r="17" spans="1:10" ht="36" customHeight="1" x14ac:dyDescent="0.3">
      <c r="A17" s="108" t="s">
        <v>254</v>
      </c>
      <c r="B17" s="109" t="s">
        <v>150</v>
      </c>
      <c r="C17" s="109" t="s">
        <v>255</v>
      </c>
      <c r="D17" s="109" t="s">
        <v>855</v>
      </c>
      <c r="E17" s="109" t="s">
        <v>190</v>
      </c>
      <c r="F17" s="109">
        <v>550</v>
      </c>
      <c r="G17" s="109">
        <v>38.86</v>
      </c>
      <c r="H17" s="110">
        <v>21373</v>
      </c>
      <c r="I17" s="109">
        <v>1.82</v>
      </c>
      <c r="J17" s="109">
        <v>52.48</v>
      </c>
    </row>
    <row r="18" spans="1:10" ht="60" customHeight="1" x14ac:dyDescent="0.3">
      <c r="A18" s="108" t="s">
        <v>590</v>
      </c>
      <c r="B18" s="109" t="s">
        <v>150</v>
      </c>
      <c r="C18" s="109" t="s">
        <v>591</v>
      </c>
      <c r="D18" s="109" t="s">
        <v>745</v>
      </c>
      <c r="E18" s="109" t="s">
        <v>239</v>
      </c>
      <c r="F18" s="110">
        <v>1016</v>
      </c>
      <c r="G18" s="109">
        <v>19.03</v>
      </c>
      <c r="H18" s="110">
        <v>19334.48</v>
      </c>
      <c r="I18" s="109">
        <v>1.64</v>
      </c>
      <c r="J18" s="109">
        <v>54.13</v>
      </c>
    </row>
    <row r="19" spans="1:10" ht="24" customHeight="1" x14ac:dyDescent="0.3">
      <c r="A19" s="108">
        <v>101726</v>
      </c>
      <c r="B19" s="109" t="s">
        <v>158</v>
      </c>
      <c r="C19" s="109" t="s">
        <v>329</v>
      </c>
      <c r="D19" s="109" t="s">
        <v>798</v>
      </c>
      <c r="E19" s="109" t="s">
        <v>156</v>
      </c>
      <c r="F19" s="109">
        <v>85</v>
      </c>
      <c r="G19" s="109">
        <v>216.24</v>
      </c>
      <c r="H19" s="110">
        <v>18380.400000000001</v>
      </c>
      <c r="I19" s="109">
        <v>1.56</v>
      </c>
      <c r="J19" s="109">
        <v>55.69</v>
      </c>
    </row>
    <row r="20" spans="1:10" ht="36" customHeight="1" x14ac:dyDescent="0.3">
      <c r="A20" s="108" t="s">
        <v>163</v>
      </c>
      <c r="B20" s="109" t="s">
        <v>150</v>
      </c>
      <c r="C20" s="109" t="s">
        <v>164</v>
      </c>
      <c r="D20" s="109" t="s">
        <v>830</v>
      </c>
      <c r="E20" s="109" t="s">
        <v>156</v>
      </c>
      <c r="F20" s="110">
        <v>1500</v>
      </c>
      <c r="G20" s="109">
        <v>10.89</v>
      </c>
      <c r="H20" s="110">
        <v>16335</v>
      </c>
      <c r="I20" s="109">
        <v>1.39</v>
      </c>
      <c r="J20" s="109">
        <v>57.08</v>
      </c>
    </row>
    <row r="21" spans="1:10" ht="24" customHeight="1" x14ac:dyDescent="0.3">
      <c r="A21" s="108" t="s">
        <v>336</v>
      </c>
      <c r="B21" s="109" t="s">
        <v>150</v>
      </c>
      <c r="C21" s="109" t="s">
        <v>337</v>
      </c>
      <c r="D21" s="109" t="s">
        <v>984</v>
      </c>
      <c r="E21" s="109" t="s">
        <v>239</v>
      </c>
      <c r="F21" s="109">
        <v>63.75</v>
      </c>
      <c r="G21" s="109">
        <v>240.44</v>
      </c>
      <c r="H21" s="110">
        <v>15328.05</v>
      </c>
      <c r="I21" s="109">
        <v>1.3</v>
      </c>
      <c r="J21" s="109">
        <v>58.39</v>
      </c>
    </row>
    <row r="22" spans="1:10" ht="36" customHeight="1" x14ac:dyDescent="0.3">
      <c r="A22" s="108" t="s">
        <v>403</v>
      </c>
      <c r="B22" s="109" t="s">
        <v>150</v>
      </c>
      <c r="C22" s="109" t="s">
        <v>404</v>
      </c>
      <c r="D22" s="109" t="s">
        <v>748</v>
      </c>
      <c r="E22" s="109" t="s">
        <v>152</v>
      </c>
      <c r="F22" s="109">
        <v>1</v>
      </c>
      <c r="G22" s="110">
        <v>15106.66</v>
      </c>
      <c r="H22" s="110">
        <v>15106.66</v>
      </c>
      <c r="I22" s="109">
        <v>1.28</v>
      </c>
      <c r="J22" s="109">
        <v>59.67</v>
      </c>
    </row>
    <row r="23" spans="1:10" ht="24" customHeight="1" x14ac:dyDescent="0.3">
      <c r="A23" s="108">
        <v>91926</v>
      </c>
      <c r="B23" s="109" t="s">
        <v>158</v>
      </c>
      <c r="C23" s="109" t="s">
        <v>610</v>
      </c>
      <c r="D23" s="109" t="s">
        <v>745</v>
      </c>
      <c r="E23" s="109" t="s">
        <v>265</v>
      </c>
      <c r="F23" s="110">
        <v>3255</v>
      </c>
      <c r="G23" s="109">
        <v>4.6399999999999997</v>
      </c>
      <c r="H23" s="110">
        <v>15103.2</v>
      </c>
      <c r="I23" s="109">
        <v>1.28</v>
      </c>
      <c r="J23" s="109">
        <v>60.96</v>
      </c>
    </row>
    <row r="24" spans="1:10" ht="48" customHeight="1" x14ac:dyDescent="0.3">
      <c r="A24" s="108">
        <v>87260</v>
      </c>
      <c r="B24" s="109" t="s">
        <v>158</v>
      </c>
      <c r="C24" s="109" t="s">
        <v>327</v>
      </c>
      <c r="D24" s="109" t="s">
        <v>798</v>
      </c>
      <c r="E24" s="109" t="s">
        <v>156</v>
      </c>
      <c r="F24" s="109">
        <v>93</v>
      </c>
      <c r="G24" s="109">
        <v>162.34</v>
      </c>
      <c r="H24" s="110">
        <v>15097.62</v>
      </c>
      <c r="I24" s="109">
        <v>1.28</v>
      </c>
      <c r="J24" s="109">
        <v>62.24</v>
      </c>
    </row>
    <row r="25" spans="1:10" ht="36" customHeight="1" x14ac:dyDescent="0.3">
      <c r="A25" s="108" t="s">
        <v>513</v>
      </c>
      <c r="B25" s="109" t="s">
        <v>150</v>
      </c>
      <c r="C25" s="109" t="s">
        <v>514</v>
      </c>
      <c r="D25" s="109" t="s">
        <v>984</v>
      </c>
      <c r="E25" s="109" t="s">
        <v>152</v>
      </c>
      <c r="F25" s="109">
        <v>6</v>
      </c>
      <c r="G25" s="110">
        <v>2500.52</v>
      </c>
      <c r="H25" s="110">
        <v>15003.12</v>
      </c>
      <c r="I25" s="109">
        <v>1.28</v>
      </c>
      <c r="J25" s="109">
        <v>63.52</v>
      </c>
    </row>
    <row r="26" spans="1:10" ht="24" customHeight="1" x14ac:dyDescent="0.3">
      <c r="A26" s="108" t="s">
        <v>624</v>
      </c>
      <c r="B26" s="109" t="s">
        <v>150</v>
      </c>
      <c r="C26" s="109" t="s">
        <v>625</v>
      </c>
      <c r="D26" s="109" t="s">
        <v>745</v>
      </c>
      <c r="E26" s="109" t="s">
        <v>152</v>
      </c>
      <c r="F26" s="109">
        <v>61</v>
      </c>
      <c r="G26" s="109">
        <v>244.15</v>
      </c>
      <c r="H26" s="110">
        <v>14893.15</v>
      </c>
      <c r="I26" s="109">
        <v>1.27</v>
      </c>
      <c r="J26" s="109">
        <v>64.78</v>
      </c>
    </row>
    <row r="27" spans="1:10" ht="36" customHeight="1" x14ac:dyDescent="0.3">
      <c r="A27" s="108" t="s">
        <v>259</v>
      </c>
      <c r="B27" s="109" t="s">
        <v>150</v>
      </c>
      <c r="C27" s="109" t="s">
        <v>260</v>
      </c>
      <c r="D27" s="109" t="s">
        <v>790</v>
      </c>
      <c r="E27" s="109" t="s">
        <v>156</v>
      </c>
      <c r="F27" s="109">
        <v>61.47</v>
      </c>
      <c r="G27" s="109">
        <v>221.33</v>
      </c>
      <c r="H27" s="110">
        <v>13605.15</v>
      </c>
      <c r="I27" s="109">
        <v>1.1599999999999999</v>
      </c>
      <c r="J27" s="109">
        <v>65.94</v>
      </c>
    </row>
    <row r="28" spans="1:10" ht="48" customHeight="1" x14ac:dyDescent="0.3">
      <c r="A28" s="108" t="s">
        <v>269</v>
      </c>
      <c r="B28" s="109" t="s">
        <v>150</v>
      </c>
      <c r="C28" s="109" t="s">
        <v>270</v>
      </c>
      <c r="D28" s="109" t="s">
        <v>754</v>
      </c>
      <c r="E28" s="109" t="s">
        <v>156</v>
      </c>
      <c r="F28" s="109">
        <v>13.05</v>
      </c>
      <c r="G28" s="110">
        <v>1037.05</v>
      </c>
      <c r="H28" s="110">
        <v>13533.5</v>
      </c>
      <c r="I28" s="109">
        <v>1.1499999999999999</v>
      </c>
      <c r="J28" s="109">
        <v>67.09</v>
      </c>
    </row>
    <row r="29" spans="1:10" ht="36" customHeight="1" x14ac:dyDescent="0.3">
      <c r="A29" s="108">
        <v>101907</v>
      </c>
      <c r="B29" s="109" t="s">
        <v>158</v>
      </c>
      <c r="C29" s="109" t="s">
        <v>527</v>
      </c>
      <c r="D29" s="109" t="s">
        <v>984</v>
      </c>
      <c r="E29" s="109" t="s">
        <v>152</v>
      </c>
      <c r="F29" s="109">
        <v>12</v>
      </c>
      <c r="G29" s="109">
        <v>989.51</v>
      </c>
      <c r="H29" s="110">
        <v>11874.12</v>
      </c>
      <c r="I29" s="109">
        <v>1.01</v>
      </c>
      <c r="J29" s="109">
        <v>68.099999999999994</v>
      </c>
    </row>
    <row r="30" spans="1:10" ht="24" customHeight="1" x14ac:dyDescent="0.3">
      <c r="A30" s="108" t="s">
        <v>705</v>
      </c>
      <c r="B30" s="109" t="s">
        <v>150</v>
      </c>
      <c r="C30" s="109" t="s">
        <v>706</v>
      </c>
      <c r="D30" s="109" t="s">
        <v>720</v>
      </c>
      <c r="E30" s="109" t="s">
        <v>156</v>
      </c>
      <c r="F30" s="110">
        <v>2848.12</v>
      </c>
      <c r="G30" s="109">
        <v>4.08</v>
      </c>
      <c r="H30" s="110">
        <v>11620.32</v>
      </c>
      <c r="I30" s="109">
        <v>0.99</v>
      </c>
      <c r="J30" s="109">
        <v>69.09</v>
      </c>
    </row>
    <row r="31" spans="1:10" ht="24" customHeight="1" x14ac:dyDescent="0.3">
      <c r="A31" s="108">
        <v>88485</v>
      </c>
      <c r="B31" s="109" t="s">
        <v>158</v>
      </c>
      <c r="C31" s="109" t="s">
        <v>306</v>
      </c>
      <c r="D31" s="109" t="s">
        <v>751</v>
      </c>
      <c r="E31" s="109" t="s">
        <v>156</v>
      </c>
      <c r="F31" s="110">
        <v>3439.8</v>
      </c>
      <c r="G31" s="109">
        <v>3.33</v>
      </c>
      <c r="H31" s="110">
        <v>11454.53</v>
      </c>
      <c r="I31" s="109">
        <v>0.97</v>
      </c>
      <c r="J31" s="109">
        <v>70.06</v>
      </c>
    </row>
    <row r="32" spans="1:10" ht="36" customHeight="1" x14ac:dyDescent="0.3">
      <c r="A32" s="108" t="s">
        <v>149</v>
      </c>
      <c r="B32" s="109" t="s">
        <v>150</v>
      </c>
      <c r="C32" s="109" t="s">
        <v>151</v>
      </c>
      <c r="D32" s="109" t="s">
        <v>717</v>
      </c>
      <c r="E32" s="109" t="s">
        <v>152</v>
      </c>
      <c r="F32" s="109">
        <v>1</v>
      </c>
      <c r="G32" s="110">
        <v>10612.98</v>
      </c>
      <c r="H32" s="110">
        <v>10612.98</v>
      </c>
      <c r="I32" s="109">
        <v>0.9</v>
      </c>
      <c r="J32" s="109">
        <v>70.97</v>
      </c>
    </row>
    <row r="33" spans="1:10" ht="48" customHeight="1" x14ac:dyDescent="0.3">
      <c r="A33" s="108">
        <v>87630</v>
      </c>
      <c r="B33" s="109" t="s">
        <v>158</v>
      </c>
      <c r="C33" s="109" t="s">
        <v>318</v>
      </c>
      <c r="D33" s="109" t="s">
        <v>798</v>
      </c>
      <c r="E33" s="109" t="s">
        <v>156</v>
      </c>
      <c r="F33" s="109">
        <v>215.11</v>
      </c>
      <c r="G33" s="109">
        <v>49.03</v>
      </c>
      <c r="H33" s="110">
        <v>10546.84</v>
      </c>
      <c r="I33" s="109">
        <v>0.9</v>
      </c>
      <c r="J33" s="109">
        <v>71.86</v>
      </c>
    </row>
    <row r="34" spans="1:10" ht="36" customHeight="1" x14ac:dyDescent="0.3">
      <c r="A34" s="108">
        <v>97633</v>
      </c>
      <c r="B34" s="109" t="s">
        <v>158</v>
      </c>
      <c r="C34" s="109" t="s">
        <v>235</v>
      </c>
      <c r="D34" s="109" t="s">
        <v>830</v>
      </c>
      <c r="E34" s="109" t="s">
        <v>156</v>
      </c>
      <c r="F34" s="109">
        <v>397.5</v>
      </c>
      <c r="G34" s="109">
        <v>24.25</v>
      </c>
      <c r="H34" s="110">
        <v>9639.3700000000008</v>
      </c>
      <c r="I34" s="109">
        <v>0.82</v>
      </c>
      <c r="J34" s="109">
        <v>72.680000000000007</v>
      </c>
    </row>
    <row r="35" spans="1:10" ht="48" customHeight="1" x14ac:dyDescent="0.3">
      <c r="A35" s="108">
        <v>93210</v>
      </c>
      <c r="B35" s="109" t="s">
        <v>158</v>
      </c>
      <c r="C35" s="109" t="s">
        <v>159</v>
      </c>
      <c r="D35" s="109" t="s">
        <v>717</v>
      </c>
      <c r="E35" s="109" t="s">
        <v>156</v>
      </c>
      <c r="F35" s="109">
        <v>12</v>
      </c>
      <c r="G35" s="109">
        <v>775.37</v>
      </c>
      <c r="H35" s="110">
        <v>9304.44</v>
      </c>
      <c r="I35" s="109">
        <v>0.79</v>
      </c>
      <c r="J35" s="109">
        <v>73.48</v>
      </c>
    </row>
    <row r="36" spans="1:10" ht="36" customHeight="1" x14ac:dyDescent="0.3">
      <c r="A36" s="108">
        <v>100878</v>
      </c>
      <c r="B36" s="109" t="s">
        <v>158</v>
      </c>
      <c r="C36" s="109" t="s">
        <v>353</v>
      </c>
      <c r="D36" s="109" t="s">
        <v>748</v>
      </c>
      <c r="E36" s="109" t="s">
        <v>152</v>
      </c>
      <c r="F36" s="109">
        <v>12</v>
      </c>
      <c r="G36" s="109">
        <v>765.37</v>
      </c>
      <c r="H36" s="110">
        <v>9184.44</v>
      </c>
      <c r="I36" s="109">
        <v>0.78</v>
      </c>
      <c r="J36" s="109">
        <v>74.260000000000005</v>
      </c>
    </row>
    <row r="37" spans="1:10" ht="24" customHeight="1" x14ac:dyDescent="0.3">
      <c r="A37" s="108" t="s">
        <v>659</v>
      </c>
      <c r="B37" s="109" t="s">
        <v>150</v>
      </c>
      <c r="C37" s="109" t="s">
        <v>660</v>
      </c>
      <c r="D37" s="109" t="s">
        <v>745</v>
      </c>
      <c r="E37" s="109" t="s">
        <v>190</v>
      </c>
      <c r="F37" s="109">
        <v>18</v>
      </c>
      <c r="G37" s="109">
        <v>509.51</v>
      </c>
      <c r="H37" s="110">
        <v>9171.18</v>
      </c>
      <c r="I37" s="109">
        <v>0.78</v>
      </c>
      <c r="J37" s="109">
        <v>75.040000000000006</v>
      </c>
    </row>
    <row r="38" spans="1:10" ht="24" customHeight="1" x14ac:dyDescent="0.3">
      <c r="A38" s="108">
        <v>93212</v>
      </c>
      <c r="B38" s="109" t="s">
        <v>158</v>
      </c>
      <c r="C38" s="109" t="s">
        <v>161</v>
      </c>
      <c r="D38" s="109" t="s">
        <v>717</v>
      </c>
      <c r="E38" s="109" t="s">
        <v>156</v>
      </c>
      <c r="F38" s="109">
        <v>6</v>
      </c>
      <c r="G38" s="110">
        <v>1294.1300000000001</v>
      </c>
      <c r="H38" s="110">
        <v>7764.78</v>
      </c>
      <c r="I38" s="109">
        <v>0.66</v>
      </c>
      <c r="J38" s="109">
        <v>75.7</v>
      </c>
    </row>
    <row r="39" spans="1:10" ht="36" customHeight="1" x14ac:dyDescent="0.3">
      <c r="A39" s="108" t="s">
        <v>288</v>
      </c>
      <c r="B39" s="109" t="s">
        <v>150</v>
      </c>
      <c r="C39" s="109" t="s">
        <v>289</v>
      </c>
      <c r="D39" s="109" t="s">
        <v>766</v>
      </c>
      <c r="E39" s="109" t="s">
        <v>156</v>
      </c>
      <c r="F39" s="109">
        <v>92.41</v>
      </c>
      <c r="G39" s="109">
        <v>83.4</v>
      </c>
      <c r="H39" s="110">
        <v>7706.99</v>
      </c>
      <c r="I39" s="109">
        <v>0.66</v>
      </c>
      <c r="J39" s="109">
        <v>76.349999999999994</v>
      </c>
    </row>
    <row r="40" spans="1:10" ht="36" customHeight="1" x14ac:dyDescent="0.3">
      <c r="A40" s="108">
        <v>98459</v>
      </c>
      <c r="B40" s="109" t="s">
        <v>158</v>
      </c>
      <c r="C40" s="109" t="s">
        <v>166</v>
      </c>
      <c r="D40" s="109" t="s">
        <v>717</v>
      </c>
      <c r="E40" s="109" t="s">
        <v>156</v>
      </c>
      <c r="F40" s="109">
        <v>50</v>
      </c>
      <c r="G40" s="109">
        <v>152.31</v>
      </c>
      <c r="H40" s="110">
        <v>7615.5</v>
      </c>
      <c r="I40" s="109">
        <v>0.65</v>
      </c>
      <c r="J40" s="109">
        <v>77</v>
      </c>
    </row>
    <row r="41" spans="1:10" ht="36" customHeight="1" x14ac:dyDescent="0.3">
      <c r="A41" s="108">
        <v>95472</v>
      </c>
      <c r="B41" s="109" t="s">
        <v>158</v>
      </c>
      <c r="C41" s="109" t="s">
        <v>359</v>
      </c>
      <c r="D41" s="109" t="s">
        <v>748</v>
      </c>
      <c r="E41" s="109" t="s">
        <v>152</v>
      </c>
      <c r="F41" s="109">
        <v>8</v>
      </c>
      <c r="G41" s="109">
        <v>905.39</v>
      </c>
      <c r="H41" s="110">
        <v>7243.12</v>
      </c>
      <c r="I41" s="109">
        <v>0.62</v>
      </c>
      <c r="J41" s="109">
        <v>77.62</v>
      </c>
    </row>
    <row r="42" spans="1:10" ht="24" customHeight="1" x14ac:dyDescent="0.3">
      <c r="A42" s="108">
        <v>87273</v>
      </c>
      <c r="B42" s="109" t="s">
        <v>158</v>
      </c>
      <c r="C42" s="109" t="s">
        <v>300</v>
      </c>
      <c r="D42" s="109" t="s">
        <v>793</v>
      </c>
      <c r="E42" s="109" t="s">
        <v>156</v>
      </c>
      <c r="F42" s="109">
        <v>85.58</v>
      </c>
      <c r="G42" s="109">
        <v>82.85</v>
      </c>
      <c r="H42" s="110">
        <v>7090.3</v>
      </c>
      <c r="I42" s="109">
        <v>0.6</v>
      </c>
      <c r="J42" s="109">
        <v>78.22</v>
      </c>
    </row>
    <row r="43" spans="1:10" ht="36" customHeight="1" x14ac:dyDescent="0.3">
      <c r="A43" s="108">
        <v>100868</v>
      </c>
      <c r="B43" s="109" t="s">
        <v>158</v>
      </c>
      <c r="C43" s="109" t="s">
        <v>339</v>
      </c>
      <c r="D43" s="109" t="s">
        <v>748</v>
      </c>
      <c r="E43" s="109" t="s">
        <v>152</v>
      </c>
      <c r="F43" s="109">
        <v>16</v>
      </c>
      <c r="G43" s="109">
        <v>439.98</v>
      </c>
      <c r="H43" s="110">
        <v>7039.68</v>
      </c>
      <c r="I43" s="109">
        <v>0.6</v>
      </c>
      <c r="J43" s="109">
        <v>78.819999999999993</v>
      </c>
    </row>
    <row r="44" spans="1:10" ht="24" customHeight="1" x14ac:dyDescent="0.3">
      <c r="A44" s="108">
        <v>100859</v>
      </c>
      <c r="B44" s="109" t="s">
        <v>158</v>
      </c>
      <c r="C44" s="109" t="s">
        <v>351</v>
      </c>
      <c r="D44" s="109" t="s">
        <v>748</v>
      </c>
      <c r="E44" s="109" t="s">
        <v>152</v>
      </c>
      <c r="F44" s="109">
        <v>6</v>
      </c>
      <c r="G44" s="110">
        <v>1163.31</v>
      </c>
      <c r="H44" s="110">
        <v>6979.86</v>
      </c>
      <c r="I44" s="109">
        <v>0.59</v>
      </c>
      <c r="J44" s="109">
        <v>79.41</v>
      </c>
    </row>
    <row r="45" spans="1:10" ht="72" customHeight="1" x14ac:dyDescent="0.3">
      <c r="A45" s="108">
        <v>87825</v>
      </c>
      <c r="B45" s="109" t="s">
        <v>158</v>
      </c>
      <c r="C45" s="109" t="s">
        <v>296</v>
      </c>
      <c r="D45" s="109" t="s">
        <v>793</v>
      </c>
      <c r="E45" s="109" t="s">
        <v>156</v>
      </c>
      <c r="F45" s="109">
        <v>84.28</v>
      </c>
      <c r="G45" s="109">
        <v>79.260000000000005</v>
      </c>
      <c r="H45" s="110">
        <v>6680.03</v>
      </c>
      <c r="I45" s="109">
        <v>0.56999999999999995</v>
      </c>
      <c r="J45" s="109">
        <v>79.98</v>
      </c>
    </row>
    <row r="46" spans="1:10" ht="24" customHeight="1" x14ac:dyDescent="0.3">
      <c r="A46" s="108">
        <v>86881</v>
      </c>
      <c r="B46" s="109" t="s">
        <v>158</v>
      </c>
      <c r="C46" s="109" t="s">
        <v>372</v>
      </c>
      <c r="D46" s="109" t="s">
        <v>748</v>
      </c>
      <c r="E46" s="109" t="s">
        <v>152</v>
      </c>
      <c r="F46" s="109">
        <v>13</v>
      </c>
      <c r="G46" s="109">
        <v>491.61</v>
      </c>
      <c r="H46" s="110">
        <v>6390.93</v>
      </c>
      <c r="I46" s="109">
        <v>0.54</v>
      </c>
      <c r="J46" s="109">
        <v>80.52</v>
      </c>
    </row>
    <row r="47" spans="1:10" ht="36" customHeight="1" x14ac:dyDescent="0.3">
      <c r="A47" s="108">
        <v>12058</v>
      </c>
      <c r="B47" s="109" t="s">
        <v>154</v>
      </c>
      <c r="C47" s="109" t="s">
        <v>185</v>
      </c>
      <c r="D47" s="109" t="s">
        <v>853</v>
      </c>
      <c r="E47" s="109" t="s">
        <v>186</v>
      </c>
      <c r="F47" s="109">
        <v>6</v>
      </c>
      <c r="G47" s="110">
        <v>1025.3800000000001</v>
      </c>
      <c r="H47" s="110">
        <v>6152.28</v>
      </c>
      <c r="I47" s="109">
        <v>0.52</v>
      </c>
      <c r="J47" s="109">
        <v>81.05</v>
      </c>
    </row>
    <row r="48" spans="1:10" ht="24" customHeight="1" x14ac:dyDescent="0.3">
      <c r="A48" s="108">
        <v>88484</v>
      </c>
      <c r="B48" s="109" t="s">
        <v>158</v>
      </c>
      <c r="C48" s="109" t="s">
        <v>312</v>
      </c>
      <c r="D48" s="109" t="s">
        <v>751</v>
      </c>
      <c r="E48" s="109" t="s">
        <v>156</v>
      </c>
      <c r="F48" s="110">
        <v>1562.02</v>
      </c>
      <c r="G48" s="109">
        <v>3.81</v>
      </c>
      <c r="H48" s="110">
        <v>5951.29</v>
      </c>
      <c r="I48" s="109">
        <v>0.51</v>
      </c>
      <c r="J48" s="109">
        <v>81.55</v>
      </c>
    </row>
    <row r="49" spans="1:10" ht="24" customHeight="1" x14ac:dyDescent="0.3">
      <c r="A49" s="108">
        <v>98557</v>
      </c>
      <c r="B49" s="109" t="s">
        <v>158</v>
      </c>
      <c r="C49" s="109" t="s">
        <v>331</v>
      </c>
      <c r="D49" s="109" t="s">
        <v>976</v>
      </c>
      <c r="E49" s="109" t="s">
        <v>156</v>
      </c>
      <c r="F49" s="109">
        <v>100.66</v>
      </c>
      <c r="G49" s="109">
        <v>56.07</v>
      </c>
      <c r="H49" s="110">
        <v>5644</v>
      </c>
      <c r="I49" s="109">
        <v>0.48</v>
      </c>
      <c r="J49" s="109">
        <v>82.03</v>
      </c>
    </row>
    <row r="50" spans="1:10" ht="36" customHeight="1" x14ac:dyDescent="0.3">
      <c r="A50" s="108" t="s">
        <v>188</v>
      </c>
      <c r="B50" s="109" t="s">
        <v>150</v>
      </c>
      <c r="C50" s="109" t="s">
        <v>189</v>
      </c>
      <c r="D50" s="109" t="s">
        <v>855</v>
      </c>
      <c r="E50" s="109" t="s">
        <v>190</v>
      </c>
      <c r="F50" s="109">
        <v>2</v>
      </c>
      <c r="G50" s="110">
        <v>2690.68</v>
      </c>
      <c r="H50" s="110">
        <v>5381.36</v>
      </c>
      <c r="I50" s="109">
        <v>0.46</v>
      </c>
      <c r="J50" s="109">
        <v>82.49</v>
      </c>
    </row>
    <row r="51" spans="1:10" ht="24" customHeight="1" x14ac:dyDescent="0.3">
      <c r="A51" s="108">
        <v>22081</v>
      </c>
      <c r="B51" s="109" t="s">
        <v>154</v>
      </c>
      <c r="C51" s="109" t="s">
        <v>224</v>
      </c>
      <c r="D51" s="109" t="s">
        <v>879</v>
      </c>
      <c r="E51" s="109" t="s">
        <v>156</v>
      </c>
      <c r="F51" s="109">
        <v>153.11000000000001</v>
      </c>
      <c r="G51" s="109">
        <v>34.94</v>
      </c>
      <c r="H51" s="110">
        <v>5349.66</v>
      </c>
      <c r="I51" s="109">
        <v>0.46</v>
      </c>
      <c r="J51" s="109">
        <v>82.95</v>
      </c>
    </row>
    <row r="52" spans="1:10" ht="24" customHeight="1" x14ac:dyDescent="0.3">
      <c r="A52" s="108" t="s">
        <v>369</v>
      </c>
      <c r="B52" s="109" t="s">
        <v>150</v>
      </c>
      <c r="C52" s="109" t="s">
        <v>370</v>
      </c>
      <c r="D52" s="109" t="s">
        <v>748</v>
      </c>
      <c r="E52" s="109" t="s">
        <v>152</v>
      </c>
      <c r="F52" s="109">
        <v>8</v>
      </c>
      <c r="G52" s="109">
        <v>653.4</v>
      </c>
      <c r="H52" s="110">
        <v>5227.2</v>
      </c>
      <c r="I52" s="109">
        <v>0.44</v>
      </c>
      <c r="J52" s="109">
        <v>83.39</v>
      </c>
    </row>
    <row r="53" spans="1:10" ht="72" customHeight="1" x14ac:dyDescent="0.3">
      <c r="A53" s="108" t="s">
        <v>585</v>
      </c>
      <c r="B53" s="109" t="s">
        <v>150</v>
      </c>
      <c r="C53" s="109" t="s">
        <v>586</v>
      </c>
      <c r="D53" s="109" t="s">
        <v>745</v>
      </c>
      <c r="E53" s="109" t="s">
        <v>239</v>
      </c>
      <c r="F53" s="109">
        <v>240</v>
      </c>
      <c r="G53" s="109">
        <v>21.66</v>
      </c>
      <c r="H53" s="110">
        <v>5198.3999999999996</v>
      </c>
      <c r="I53" s="109">
        <v>0.44</v>
      </c>
      <c r="J53" s="109">
        <v>83.83</v>
      </c>
    </row>
    <row r="54" spans="1:10" ht="48" customHeight="1" x14ac:dyDescent="0.3">
      <c r="A54" s="108" t="s">
        <v>627</v>
      </c>
      <c r="B54" s="109" t="s">
        <v>150</v>
      </c>
      <c r="C54" s="109" t="s">
        <v>628</v>
      </c>
      <c r="D54" s="109" t="s">
        <v>745</v>
      </c>
      <c r="E54" s="109" t="s">
        <v>190</v>
      </c>
      <c r="F54" s="109">
        <v>122</v>
      </c>
      <c r="G54" s="109">
        <v>42.22</v>
      </c>
      <c r="H54" s="110">
        <v>5150.84</v>
      </c>
      <c r="I54" s="109">
        <v>0.44</v>
      </c>
      <c r="J54" s="109">
        <v>84.27</v>
      </c>
    </row>
    <row r="55" spans="1:10" ht="36" customHeight="1" x14ac:dyDescent="0.3">
      <c r="A55" s="108">
        <v>87523</v>
      </c>
      <c r="B55" s="109" t="s">
        <v>158</v>
      </c>
      <c r="C55" s="109" t="s">
        <v>257</v>
      </c>
      <c r="D55" s="109" t="s">
        <v>790</v>
      </c>
      <c r="E55" s="109" t="s">
        <v>156</v>
      </c>
      <c r="F55" s="109">
        <v>42.14</v>
      </c>
      <c r="G55" s="109">
        <v>121.48</v>
      </c>
      <c r="H55" s="110">
        <v>5119.16</v>
      </c>
      <c r="I55" s="109">
        <v>0.44</v>
      </c>
      <c r="J55" s="109">
        <v>84.71</v>
      </c>
    </row>
    <row r="56" spans="1:10" ht="36" customHeight="1" x14ac:dyDescent="0.3">
      <c r="A56" s="108">
        <v>16500</v>
      </c>
      <c r="B56" s="109" t="s">
        <v>154</v>
      </c>
      <c r="C56" s="109" t="s">
        <v>168</v>
      </c>
      <c r="D56" s="109" t="s">
        <v>738</v>
      </c>
      <c r="E56" s="109" t="s">
        <v>156</v>
      </c>
      <c r="F56" s="109">
        <v>11.76</v>
      </c>
      <c r="G56" s="109">
        <v>416.16</v>
      </c>
      <c r="H56" s="110">
        <v>4894.04</v>
      </c>
      <c r="I56" s="109">
        <v>0.42</v>
      </c>
      <c r="J56" s="109">
        <v>85.12</v>
      </c>
    </row>
    <row r="57" spans="1:10" ht="24" customHeight="1" x14ac:dyDescent="0.3">
      <c r="A57" s="108" t="s">
        <v>702</v>
      </c>
      <c r="B57" s="109" t="s">
        <v>150</v>
      </c>
      <c r="C57" s="109" t="s">
        <v>703</v>
      </c>
      <c r="D57" s="109" t="s">
        <v>745</v>
      </c>
      <c r="E57" s="109" t="s">
        <v>190</v>
      </c>
      <c r="F57" s="109">
        <v>13</v>
      </c>
      <c r="G57" s="109">
        <v>358.31</v>
      </c>
      <c r="H57" s="110">
        <v>4658.03</v>
      </c>
      <c r="I57" s="109">
        <v>0.4</v>
      </c>
      <c r="J57" s="109">
        <v>85.52</v>
      </c>
    </row>
    <row r="58" spans="1:10" ht="24" customHeight="1" x14ac:dyDescent="0.3">
      <c r="A58" s="108" t="s">
        <v>574</v>
      </c>
      <c r="B58" s="109" t="s">
        <v>150</v>
      </c>
      <c r="C58" s="109" t="s">
        <v>575</v>
      </c>
      <c r="D58" s="109" t="s">
        <v>745</v>
      </c>
      <c r="E58" s="109" t="s">
        <v>576</v>
      </c>
      <c r="F58" s="109">
        <v>10</v>
      </c>
      <c r="G58" s="109">
        <v>451.9</v>
      </c>
      <c r="H58" s="110">
        <v>4519</v>
      </c>
      <c r="I58" s="109">
        <v>0.38</v>
      </c>
      <c r="J58" s="109">
        <v>85.9</v>
      </c>
    </row>
    <row r="59" spans="1:10" ht="36" customHeight="1" x14ac:dyDescent="0.3">
      <c r="A59" s="108">
        <v>202104</v>
      </c>
      <c r="B59" s="109" t="s">
        <v>154</v>
      </c>
      <c r="C59" s="109" t="s">
        <v>316</v>
      </c>
      <c r="D59" s="109" t="s">
        <v>966</v>
      </c>
      <c r="E59" s="109" t="s">
        <v>265</v>
      </c>
      <c r="F59" s="109">
        <v>22.38</v>
      </c>
      <c r="G59" s="109">
        <v>196.42</v>
      </c>
      <c r="H59" s="110">
        <v>4395.87</v>
      </c>
      <c r="I59" s="109">
        <v>0.37</v>
      </c>
      <c r="J59" s="109">
        <v>86.28</v>
      </c>
    </row>
    <row r="60" spans="1:10" ht="36" customHeight="1" x14ac:dyDescent="0.3">
      <c r="A60" s="108" t="s">
        <v>578</v>
      </c>
      <c r="B60" s="109" t="s">
        <v>150</v>
      </c>
      <c r="C60" s="109" t="s">
        <v>579</v>
      </c>
      <c r="D60" s="109" t="s">
        <v>745</v>
      </c>
      <c r="E60" s="109" t="s">
        <v>190</v>
      </c>
      <c r="F60" s="109">
        <v>1</v>
      </c>
      <c r="G60" s="110">
        <v>4357.7700000000004</v>
      </c>
      <c r="H60" s="110">
        <v>4357.7700000000004</v>
      </c>
      <c r="I60" s="109">
        <v>0.37</v>
      </c>
      <c r="J60" s="109">
        <v>86.65</v>
      </c>
    </row>
    <row r="61" spans="1:10" ht="24" customHeight="1" x14ac:dyDescent="0.3">
      <c r="A61" s="108" t="s">
        <v>285</v>
      </c>
      <c r="B61" s="109" t="s">
        <v>150</v>
      </c>
      <c r="C61" s="109" t="s">
        <v>286</v>
      </c>
      <c r="D61" s="109" t="s">
        <v>754</v>
      </c>
      <c r="E61" s="109" t="s">
        <v>190</v>
      </c>
      <c r="F61" s="109">
        <v>3</v>
      </c>
      <c r="G61" s="110">
        <v>1360.26</v>
      </c>
      <c r="H61" s="110">
        <v>4080.78</v>
      </c>
      <c r="I61" s="109">
        <v>0.35</v>
      </c>
      <c r="J61" s="109">
        <v>87</v>
      </c>
    </row>
    <row r="62" spans="1:10" ht="24" customHeight="1" x14ac:dyDescent="0.3">
      <c r="A62" s="108">
        <v>87532</v>
      </c>
      <c r="B62" s="109" t="s">
        <v>158</v>
      </c>
      <c r="C62" s="109" t="s">
        <v>298</v>
      </c>
      <c r="D62" s="109" t="s">
        <v>793</v>
      </c>
      <c r="E62" s="109" t="s">
        <v>156</v>
      </c>
      <c r="F62" s="109">
        <v>85.58</v>
      </c>
      <c r="G62" s="109">
        <v>46.77</v>
      </c>
      <c r="H62" s="110">
        <v>4002.57</v>
      </c>
      <c r="I62" s="109">
        <v>0.34</v>
      </c>
      <c r="J62" s="109">
        <v>87.34</v>
      </c>
    </row>
    <row r="63" spans="1:10" ht="36" customHeight="1" x14ac:dyDescent="0.3">
      <c r="A63" s="108" t="s">
        <v>361</v>
      </c>
      <c r="B63" s="109" t="s">
        <v>150</v>
      </c>
      <c r="C63" s="109" t="s">
        <v>362</v>
      </c>
      <c r="D63" s="109" t="s">
        <v>748</v>
      </c>
      <c r="E63" s="109" t="s">
        <v>152</v>
      </c>
      <c r="F63" s="109">
        <v>8</v>
      </c>
      <c r="G63" s="109">
        <v>469.35</v>
      </c>
      <c r="H63" s="110">
        <v>3754.8</v>
      </c>
      <c r="I63" s="109">
        <v>0.32</v>
      </c>
      <c r="J63" s="109">
        <v>87.66</v>
      </c>
    </row>
    <row r="64" spans="1:10" ht="60" customHeight="1" x14ac:dyDescent="0.3">
      <c r="A64" s="108" t="s">
        <v>320</v>
      </c>
      <c r="B64" s="109" t="s">
        <v>150</v>
      </c>
      <c r="C64" s="109" t="s">
        <v>321</v>
      </c>
      <c r="D64" s="109" t="s">
        <v>798</v>
      </c>
      <c r="E64" s="109" t="s">
        <v>265</v>
      </c>
      <c r="F64" s="109">
        <v>77.39</v>
      </c>
      <c r="G64" s="109">
        <v>47.32</v>
      </c>
      <c r="H64" s="110">
        <v>3662.09</v>
      </c>
      <c r="I64" s="109">
        <v>0.31</v>
      </c>
      <c r="J64" s="109">
        <v>87.97</v>
      </c>
    </row>
    <row r="65" spans="1:10" ht="24" customHeight="1" x14ac:dyDescent="0.3">
      <c r="A65" s="108">
        <v>95801</v>
      </c>
      <c r="B65" s="109" t="s">
        <v>158</v>
      </c>
      <c r="C65" s="109" t="s">
        <v>600</v>
      </c>
      <c r="D65" s="109" t="s">
        <v>745</v>
      </c>
      <c r="E65" s="109" t="s">
        <v>152</v>
      </c>
      <c r="F65" s="109">
        <v>84</v>
      </c>
      <c r="G65" s="109">
        <v>43.57</v>
      </c>
      <c r="H65" s="110">
        <v>3659.88</v>
      </c>
      <c r="I65" s="109">
        <v>0.31</v>
      </c>
      <c r="J65" s="109">
        <v>88.28</v>
      </c>
    </row>
    <row r="66" spans="1:10" ht="24" customHeight="1" x14ac:dyDescent="0.3">
      <c r="A66" s="108" t="s">
        <v>711</v>
      </c>
      <c r="B66" s="109" t="s">
        <v>150</v>
      </c>
      <c r="C66" s="109" t="s">
        <v>712</v>
      </c>
      <c r="D66" s="109" t="s">
        <v>717</v>
      </c>
      <c r="E66" s="109" t="s">
        <v>152</v>
      </c>
      <c r="F66" s="109">
        <v>1</v>
      </c>
      <c r="G66" s="110">
        <v>3585.95</v>
      </c>
      <c r="H66" s="110">
        <v>3585.95</v>
      </c>
      <c r="I66" s="109">
        <v>0.31</v>
      </c>
      <c r="J66" s="109">
        <v>88.58</v>
      </c>
    </row>
    <row r="67" spans="1:10" ht="60" customHeight="1" x14ac:dyDescent="0.3">
      <c r="A67" s="108">
        <v>100867</v>
      </c>
      <c r="B67" s="109" t="s">
        <v>158</v>
      </c>
      <c r="C67" s="109" t="s">
        <v>341</v>
      </c>
      <c r="D67" s="109" t="s">
        <v>748</v>
      </c>
      <c r="E67" s="109" t="s">
        <v>152</v>
      </c>
      <c r="F67" s="109">
        <v>8</v>
      </c>
      <c r="G67" s="109">
        <v>424.33</v>
      </c>
      <c r="H67" s="110">
        <v>3394.64</v>
      </c>
      <c r="I67" s="109">
        <v>0.28999999999999998</v>
      </c>
      <c r="J67" s="109">
        <v>88.87</v>
      </c>
    </row>
    <row r="68" spans="1:10" ht="24" customHeight="1" x14ac:dyDescent="0.3">
      <c r="A68" s="108" t="s">
        <v>182</v>
      </c>
      <c r="B68" s="109" t="s">
        <v>150</v>
      </c>
      <c r="C68" s="109" t="s">
        <v>183</v>
      </c>
      <c r="D68" s="109" t="s">
        <v>830</v>
      </c>
      <c r="E68" s="109" t="s">
        <v>152</v>
      </c>
      <c r="F68" s="109">
        <v>1</v>
      </c>
      <c r="G68" s="110">
        <v>3335.58</v>
      </c>
      <c r="H68" s="110">
        <v>3335.58</v>
      </c>
      <c r="I68" s="109">
        <v>0.28000000000000003</v>
      </c>
      <c r="J68" s="109">
        <v>89.16</v>
      </c>
    </row>
    <row r="69" spans="1:10" ht="36" customHeight="1" x14ac:dyDescent="0.3">
      <c r="A69" s="108">
        <v>97622</v>
      </c>
      <c r="B69" s="109" t="s">
        <v>158</v>
      </c>
      <c r="C69" s="109" t="s">
        <v>200</v>
      </c>
      <c r="D69" s="109" t="s">
        <v>830</v>
      </c>
      <c r="E69" s="109" t="s">
        <v>174</v>
      </c>
      <c r="F69" s="109">
        <v>53.71</v>
      </c>
      <c r="G69" s="109">
        <v>60.92</v>
      </c>
      <c r="H69" s="110">
        <v>3272.01</v>
      </c>
      <c r="I69" s="109">
        <v>0.28000000000000003</v>
      </c>
      <c r="J69" s="109">
        <v>89.43</v>
      </c>
    </row>
    <row r="70" spans="1:10" ht="24" customHeight="1" x14ac:dyDescent="0.3">
      <c r="A70" s="108" t="s">
        <v>247</v>
      </c>
      <c r="B70" s="109" t="s">
        <v>150</v>
      </c>
      <c r="C70" s="109" t="s">
        <v>248</v>
      </c>
      <c r="D70" s="109" t="s">
        <v>855</v>
      </c>
      <c r="E70" s="109" t="s">
        <v>239</v>
      </c>
      <c r="F70" s="109">
        <v>320</v>
      </c>
      <c r="G70" s="109">
        <v>10.08</v>
      </c>
      <c r="H70" s="110">
        <v>3225.6</v>
      </c>
      <c r="I70" s="109">
        <v>0.27</v>
      </c>
      <c r="J70" s="109">
        <v>89.71</v>
      </c>
    </row>
    <row r="71" spans="1:10" ht="24" customHeight="1" x14ac:dyDescent="0.3">
      <c r="A71" s="108" t="s">
        <v>618</v>
      </c>
      <c r="B71" s="109" t="s">
        <v>150</v>
      </c>
      <c r="C71" s="109" t="s">
        <v>619</v>
      </c>
      <c r="D71" s="109" t="s">
        <v>745</v>
      </c>
      <c r="E71" s="109" t="s">
        <v>190</v>
      </c>
      <c r="F71" s="109">
        <v>61</v>
      </c>
      <c r="G71" s="109">
        <v>52.28</v>
      </c>
      <c r="H71" s="110">
        <v>3189.08</v>
      </c>
      <c r="I71" s="109">
        <v>0.27</v>
      </c>
      <c r="J71" s="109">
        <v>89.98</v>
      </c>
    </row>
    <row r="72" spans="1:10" ht="24" customHeight="1" x14ac:dyDescent="0.3">
      <c r="A72" s="108">
        <v>98671</v>
      </c>
      <c r="B72" s="109" t="s">
        <v>158</v>
      </c>
      <c r="C72" s="109" t="s">
        <v>314</v>
      </c>
      <c r="D72" s="109" t="s">
        <v>798</v>
      </c>
      <c r="E72" s="109" t="s">
        <v>156</v>
      </c>
      <c r="F72" s="109">
        <v>5.5</v>
      </c>
      <c r="G72" s="109">
        <v>563.77</v>
      </c>
      <c r="H72" s="110">
        <v>3100.73</v>
      </c>
      <c r="I72" s="109">
        <v>0.26</v>
      </c>
      <c r="J72" s="109">
        <v>90.24</v>
      </c>
    </row>
    <row r="73" spans="1:10" ht="72" customHeight="1" x14ac:dyDescent="0.3">
      <c r="A73" s="108">
        <v>98695</v>
      </c>
      <c r="B73" s="109" t="s">
        <v>158</v>
      </c>
      <c r="C73" s="109" t="s">
        <v>323</v>
      </c>
      <c r="D73" s="109" t="s">
        <v>798</v>
      </c>
      <c r="E73" s="109" t="s">
        <v>265</v>
      </c>
      <c r="F73" s="109">
        <v>20.18</v>
      </c>
      <c r="G73" s="109">
        <v>152.65</v>
      </c>
      <c r="H73" s="110">
        <v>3080.47</v>
      </c>
      <c r="I73" s="109">
        <v>0.26</v>
      </c>
      <c r="J73" s="109">
        <v>90.51</v>
      </c>
    </row>
    <row r="74" spans="1:10" ht="24" customHeight="1" x14ac:dyDescent="0.3">
      <c r="A74" s="108">
        <v>101905</v>
      </c>
      <c r="B74" s="109" t="s">
        <v>158</v>
      </c>
      <c r="C74" s="109" t="s">
        <v>525</v>
      </c>
      <c r="D74" s="109" t="s">
        <v>984</v>
      </c>
      <c r="E74" s="109" t="s">
        <v>152</v>
      </c>
      <c r="F74" s="109">
        <v>10</v>
      </c>
      <c r="G74" s="109">
        <v>306.95</v>
      </c>
      <c r="H74" s="110">
        <v>3069.5</v>
      </c>
      <c r="I74" s="109">
        <v>0.26</v>
      </c>
      <c r="J74" s="109">
        <v>90.77</v>
      </c>
    </row>
    <row r="75" spans="1:10" ht="24" customHeight="1" x14ac:dyDescent="0.3">
      <c r="A75" s="108">
        <v>53876</v>
      </c>
      <c r="B75" s="109" t="s">
        <v>154</v>
      </c>
      <c r="C75" s="109" t="s">
        <v>458</v>
      </c>
      <c r="D75" s="109" t="s">
        <v>1066</v>
      </c>
      <c r="E75" s="109" t="s">
        <v>152</v>
      </c>
      <c r="F75" s="109">
        <v>19</v>
      </c>
      <c r="G75" s="109">
        <v>161.28</v>
      </c>
      <c r="H75" s="110">
        <v>3064.32</v>
      </c>
      <c r="I75" s="109">
        <v>0.26</v>
      </c>
      <c r="J75" s="109">
        <v>91.03</v>
      </c>
    </row>
    <row r="76" spans="1:10" ht="36" customHeight="1" x14ac:dyDescent="0.3">
      <c r="A76" s="108" t="s">
        <v>602</v>
      </c>
      <c r="B76" s="109" t="s">
        <v>150</v>
      </c>
      <c r="C76" s="109" t="s">
        <v>603</v>
      </c>
      <c r="D76" s="109" t="s">
        <v>745</v>
      </c>
      <c r="E76" s="109" t="s">
        <v>152</v>
      </c>
      <c r="F76" s="109">
        <v>57</v>
      </c>
      <c r="G76" s="109">
        <v>52.15</v>
      </c>
      <c r="H76" s="110">
        <v>2972.55</v>
      </c>
      <c r="I76" s="109">
        <v>0.25</v>
      </c>
      <c r="J76" s="109">
        <v>91.28</v>
      </c>
    </row>
    <row r="77" spans="1:10" ht="24" customHeight="1" x14ac:dyDescent="0.3">
      <c r="A77" s="108">
        <v>89712</v>
      </c>
      <c r="B77" s="109" t="s">
        <v>158</v>
      </c>
      <c r="C77" s="109" t="s">
        <v>446</v>
      </c>
      <c r="D77" s="109" t="s">
        <v>748</v>
      </c>
      <c r="E77" s="109" t="s">
        <v>265</v>
      </c>
      <c r="F77" s="109">
        <v>88.68</v>
      </c>
      <c r="G77" s="109">
        <v>32.909999999999997</v>
      </c>
      <c r="H77" s="110">
        <v>2918.45</v>
      </c>
      <c r="I77" s="109">
        <v>0.25</v>
      </c>
      <c r="J77" s="109">
        <v>91.53</v>
      </c>
    </row>
    <row r="78" spans="1:10" ht="48" customHeight="1" x14ac:dyDescent="0.3">
      <c r="A78" s="108" t="s">
        <v>364</v>
      </c>
      <c r="B78" s="109" t="s">
        <v>150</v>
      </c>
      <c r="C78" s="109" t="s">
        <v>365</v>
      </c>
      <c r="D78" s="109" t="s">
        <v>748</v>
      </c>
      <c r="E78" s="109" t="s">
        <v>152</v>
      </c>
      <c r="F78" s="109">
        <v>12</v>
      </c>
      <c r="G78" s="109">
        <v>238.08</v>
      </c>
      <c r="H78" s="110">
        <v>2856.96</v>
      </c>
      <c r="I78" s="109">
        <v>0.24</v>
      </c>
      <c r="J78" s="109">
        <v>91.77</v>
      </c>
    </row>
    <row r="79" spans="1:10" ht="24" customHeight="1" x14ac:dyDescent="0.3">
      <c r="A79" s="108">
        <v>89402</v>
      </c>
      <c r="B79" s="109" t="s">
        <v>158</v>
      </c>
      <c r="C79" s="109" t="s">
        <v>393</v>
      </c>
      <c r="D79" s="109" t="s">
        <v>748</v>
      </c>
      <c r="E79" s="109" t="s">
        <v>265</v>
      </c>
      <c r="F79" s="109">
        <v>179.41</v>
      </c>
      <c r="G79" s="109">
        <v>15.39</v>
      </c>
      <c r="H79" s="110">
        <v>2761.11</v>
      </c>
      <c r="I79" s="109">
        <v>0.23</v>
      </c>
      <c r="J79" s="109">
        <v>92.01</v>
      </c>
    </row>
    <row r="80" spans="1:10" ht="24" customHeight="1" x14ac:dyDescent="0.3">
      <c r="A80" s="108">
        <v>16744</v>
      </c>
      <c r="B80" s="109" t="s">
        <v>154</v>
      </c>
      <c r="C80" s="109" t="s">
        <v>155</v>
      </c>
      <c r="D80" s="109" t="s">
        <v>738</v>
      </c>
      <c r="E80" s="109" t="s">
        <v>156</v>
      </c>
      <c r="F80" s="110">
        <v>2848.12</v>
      </c>
      <c r="G80" s="109">
        <v>0.91</v>
      </c>
      <c r="H80" s="110">
        <v>2591.7800000000002</v>
      </c>
      <c r="I80" s="109">
        <v>0.22</v>
      </c>
      <c r="J80" s="109">
        <v>92.23</v>
      </c>
    </row>
    <row r="81" spans="1:10" ht="60" customHeight="1" x14ac:dyDescent="0.3">
      <c r="A81" s="108">
        <v>89987</v>
      </c>
      <c r="B81" s="109" t="s">
        <v>158</v>
      </c>
      <c r="C81" s="109" t="s">
        <v>433</v>
      </c>
      <c r="D81" s="109" t="s">
        <v>748</v>
      </c>
      <c r="E81" s="109" t="s">
        <v>152</v>
      </c>
      <c r="F81" s="109">
        <v>34</v>
      </c>
      <c r="G81" s="109">
        <v>74.66</v>
      </c>
      <c r="H81" s="110">
        <v>2538.44</v>
      </c>
      <c r="I81" s="109">
        <v>0.22</v>
      </c>
      <c r="J81" s="109">
        <v>92.44</v>
      </c>
    </row>
    <row r="82" spans="1:10" ht="24" customHeight="1" x14ac:dyDescent="0.3">
      <c r="A82" s="108">
        <v>190429</v>
      </c>
      <c r="B82" s="109" t="s">
        <v>154</v>
      </c>
      <c r="C82" s="109" t="s">
        <v>379</v>
      </c>
      <c r="D82" s="109" t="s">
        <v>1018</v>
      </c>
      <c r="E82" s="109" t="s">
        <v>156</v>
      </c>
      <c r="F82" s="109">
        <v>5.04</v>
      </c>
      <c r="G82" s="109">
        <v>496.7</v>
      </c>
      <c r="H82" s="110">
        <v>2503.36</v>
      </c>
      <c r="I82" s="109">
        <v>0.21</v>
      </c>
      <c r="J82" s="109">
        <v>92.66</v>
      </c>
    </row>
    <row r="83" spans="1:10" ht="48" customHeight="1" x14ac:dyDescent="0.3">
      <c r="A83" s="108">
        <v>89714</v>
      </c>
      <c r="B83" s="109" t="s">
        <v>158</v>
      </c>
      <c r="C83" s="109" t="s">
        <v>448</v>
      </c>
      <c r="D83" s="109" t="s">
        <v>748</v>
      </c>
      <c r="E83" s="109" t="s">
        <v>265</v>
      </c>
      <c r="F83" s="109">
        <v>54.21</v>
      </c>
      <c r="G83" s="109">
        <v>45.8</v>
      </c>
      <c r="H83" s="110">
        <v>2482.81</v>
      </c>
      <c r="I83" s="109">
        <v>0.21</v>
      </c>
      <c r="J83" s="109">
        <v>92.87</v>
      </c>
    </row>
    <row r="84" spans="1:10" ht="48" customHeight="1" x14ac:dyDescent="0.3">
      <c r="A84" s="108" t="s">
        <v>708</v>
      </c>
      <c r="B84" s="109" t="s">
        <v>150</v>
      </c>
      <c r="C84" s="109" t="s">
        <v>709</v>
      </c>
      <c r="D84" s="109" t="s">
        <v>844</v>
      </c>
      <c r="E84" s="109" t="s">
        <v>156</v>
      </c>
      <c r="F84" s="110">
        <v>2848.12</v>
      </c>
      <c r="G84" s="109">
        <v>0.85</v>
      </c>
      <c r="H84" s="110">
        <v>2420.9</v>
      </c>
      <c r="I84" s="109">
        <v>0.21</v>
      </c>
      <c r="J84" s="109">
        <v>93.07</v>
      </c>
    </row>
    <row r="85" spans="1:10" ht="60" customHeight="1" x14ac:dyDescent="0.3">
      <c r="A85" s="108" t="s">
        <v>215</v>
      </c>
      <c r="B85" s="109" t="s">
        <v>150</v>
      </c>
      <c r="C85" s="109" t="s">
        <v>216</v>
      </c>
      <c r="D85" s="109" t="s">
        <v>877</v>
      </c>
      <c r="E85" s="109" t="s">
        <v>156</v>
      </c>
      <c r="F85" s="109">
        <v>57.95</v>
      </c>
      <c r="G85" s="109">
        <v>36.83</v>
      </c>
      <c r="H85" s="110">
        <v>2134.29</v>
      </c>
      <c r="I85" s="109">
        <v>0.18</v>
      </c>
      <c r="J85" s="109">
        <v>93.25</v>
      </c>
    </row>
    <row r="86" spans="1:10" ht="24" customHeight="1" x14ac:dyDescent="0.3">
      <c r="A86" s="108">
        <v>86901</v>
      </c>
      <c r="B86" s="109" t="s">
        <v>158</v>
      </c>
      <c r="C86" s="109" t="s">
        <v>347</v>
      </c>
      <c r="D86" s="109" t="s">
        <v>748</v>
      </c>
      <c r="E86" s="109" t="s">
        <v>152</v>
      </c>
      <c r="F86" s="109">
        <v>12</v>
      </c>
      <c r="G86" s="109">
        <v>171.23</v>
      </c>
      <c r="H86" s="110">
        <v>2054.7600000000002</v>
      </c>
      <c r="I86" s="109">
        <v>0.17</v>
      </c>
      <c r="J86" s="109">
        <v>93.43</v>
      </c>
    </row>
    <row r="87" spans="1:10" ht="24" customHeight="1" x14ac:dyDescent="0.3">
      <c r="A87" s="108">
        <v>86877</v>
      </c>
      <c r="B87" s="109" t="s">
        <v>158</v>
      </c>
      <c r="C87" s="109" t="s">
        <v>349</v>
      </c>
      <c r="D87" s="109" t="s">
        <v>748</v>
      </c>
      <c r="E87" s="109" t="s">
        <v>152</v>
      </c>
      <c r="F87" s="109">
        <v>13</v>
      </c>
      <c r="G87" s="109">
        <v>157.99</v>
      </c>
      <c r="H87" s="110">
        <v>2053.87</v>
      </c>
      <c r="I87" s="109">
        <v>0.17</v>
      </c>
      <c r="J87" s="109">
        <v>93.6</v>
      </c>
    </row>
    <row r="88" spans="1:10" ht="24" customHeight="1" x14ac:dyDescent="0.3">
      <c r="A88" s="108">
        <v>53620</v>
      </c>
      <c r="B88" s="109" t="s">
        <v>154</v>
      </c>
      <c r="C88" s="109" t="s">
        <v>460</v>
      </c>
      <c r="D88" s="109" t="s">
        <v>1066</v>
      </c>
      <c r="E88" s="109" t="s">
        <v>152</v>
      </c>
      <c r="F88" s="109">
        <v>145</v>
      </c>
      <c r="G88" s="109">
        <v>13.88</v>
      </c>
      <c r="H88" s="110">
        <v>2012.6</v>
      </c>
      <c r="I88" s="109">
        <v>0.17</v>
      </c>
      <c r="J88" s="109">
        <v>93.77</v>
      </c>
    </row>
    <row r="89" spans="1:10" ht="24" customHeight="1" x14ac:dyDescent="0.3">
      <c r="A89" s="108" t="s">
        <v>384</v>
      </c>
      <c r="B89" s="109" t="s">
        <v>150</v>
      </c>
      <c r="C89" s="109" t="s">
        <v>385</v>
      </c>
      <c r="D89" s="109" t="s">
        <v>748</v>
      </c>
      <c r="E89" s="109" t="s">
        <v>239</v>
      </c>
      <c r="F89" s="109">
        <v>12</v>
      </c>
      <c r="G89" s="109">
        <v>161.56</v>
      </c>
      <c r="H89" s="110">
        <v>1938.72</v>
      </c>
      <c r="I89" s="109">
        <v>0.16</v>
      </c>
      <c r="J89" s="109">
        <v>93.94</v>
      </c>
    </row>
    <row r="90" spans="1:10" ht="36" customHeight="1" x14ac:dyDescent="0.3">
      <c r="A90" s="108" t="s">
        <v>696</v>
      </c>
      <c r="B90" s="109" t="s">
        <v>150</v>
      </c>
      <c r="C90" s="109" t="s">
        <v>697</v>
      </c>
      <c r="D90" s="109" t="s">
        <v>748</v>
      </c>
      <c r="E90" s="109" t="s">
        <v>152</v>
      </c>
      <c r="F90" s="109">
        <v>2</v>
      </c>
      <c r="G90" s="109">
        <v>967.7</v>
      </c>
      <c r="H90" s="110">
        <v>1935.4</v>
      </c>
      <c r="I90" s="109">
        <v>0.16</v>
      </c>
      <c r="J90" s="109">
        <v>94.1</v>
      </c>
    </row>
    <row r="91" spans="1:10" ht="24" customHeight="1" x14ac:dyDescent="0.3">
      <c r="A91" s="108">
        <v>58090</v>
      </c>
      <c r="B91" s="109" t="s">
        <v>154</v>
      </c>
      <c r="C91" s="109" t="s">
        <v>533</v>
      </c>
      <c r="D91" s="109" t="s">
        <v>1121</v>
      </c>
      <c r="E91" s="109" t="s">
        <v>152</v>
      </c>
      <c r="F91" s="109">
        <v>6</v>
      </c>
      <c r="G91" s="109">
        <v>310.04000000000002</v>
      </c>
      <c r="H91" s="110">
        <v>1860.24</v>
      </c>
      <c r="I91" s="109">
        <v>0.16</v>
      </c>
      <c r="J91" s="109">
        <v>94.26</v>
      </c>
    </row>
    <row r="92" spans="1:10" ht="24" customHeight="1" x14ac:dyDescent="0.3">
      <c r="A92" s="108" t="s">
        <v>179</v>
      </c>
      <c r="B92" s="109" t="s">
        <v>150</v>
      </c>
      <c r="C92" s="109" t="s">
        <v>180</v>
      </c>
      <c r="D92" s="109" t="s">
        <v>830</v>
      </c>
      <c r="E92" s="109" t="s">
        <v>152</v>
      </c>
      <c r="F92" s="109">
        <v>1</v>
      </c>
      <c r="G92" s="110">
        <v>1853.1</v>
      </c>
      <c r="H92" s="110">
        <v>1853.1</v>
      </c>
      <c r="I92" s="109">
        <v>0.16</v>
      </c>
      <c r="J92" s="109">
        <v>94.42</v>
      </c>
    </row>
    <row r="93" spans="1:10" ht="36" customHeight="1" x14ac:dyDescent="0.3">
      <c r="A93" s="108" t="s">
        <v>668</v>
      </c>
      <c r="B93" s="109" t="s">
        <v>150</v>
      </c>
      <c r="C93" s="109" t="s">
        <v>669</v>
      </c>
      <c r="D93" s="109" t="s">
        <v>745</v>
      </c>
      <c r="E93" s="109" t="s">
        <v>190</v>
      </c>
      <c r="F93" s="109">
        <v>225</v>
      </c>
      <c r="G93" s="109">
        <v>7.64</v>
      </c>
      <c r="H93" s="110">
        <v>1719</v>
      </c>
      <c r="I93" s="109">
        <v>0.15</v>
      </c>
      <c r="J93" s="109">
        <v>94.57</v>
      </c>
    </row>
    <row r="94" spans="1:10" ht="24" customHeight="1" x14ac:dyDescent="0.3">
      <c r="A94" s="108">
        <v>53493</v>
      </c>
      <c r="B94" s="109" t="s">
        <v>154</v>
      </c>
      <c r="C94" s="109" t="s">
        <v>505</v>
      </c>
      <c r="D94" s="109" t="s">
        <v>1066</v>
      </c>
      <c r="E94" s="109" t="s">
        <v>152</v>
      </c>
      <c r="F94" s="109">
        <v>16</v>
      </c>
      <c r="G94" s="109">
        <v>103.47</v>
      </c>
      <c r="H94" s="110">
        <v>1655.52</v>
      </c>
      <c r="I94" s="109">
        <v>0.14000000000000001</v>
      </c>
      <c r="J94" s="109">
        <v>94.71</v>
      </c>
    </row>
    <row r="95" spans="1:10" ht="36" customHeight="1" x14ac:dyDescent="0.3">
      <c r="A95" s="108" t="s">
        <v>638</v>
      </c>
      <c r="B95" s="109" t="s">
        <v>150</v>
      </c>
      <c r="C95" s="109" t="s">
        <v>639</v>
      </c>
      <c r="D95" s="109" t="s">
        <v>745</v>
      </c>
      <c r="E95" s="109" t="s">
        <v>152</v>
      </c>
      <c r="F95" s="109">
        <v>54</v>
      </c>
      <c r="G95" s="109">
        <v>29.43</v>
      </c>
      <c r="H95" s="110">
        <v>1589.22</v>
      </c>
      <c r="I95" s="109">
        <v>0.14000000000000001</v>
      </c>
      <c r="J95" s="109">
        <v>94.84</v>
      </c>
    </row>
    <row r="96" spans="1:10" ht="24" customHeight="1" x14ac:dyDescent="0.3">
      <c r="A96" s="108" t="s">
        <v>274</v>
      </c>
      <c r="B96" s="109" t="s">
        <v>150</v>
      </c>
      <c r="C96" s="109" t="s">
        <v>275</v>
      </c>
      <c r="D96" s="109" t="s">
        <v>754</v>
      </c>
      <c r="E96" s="109" t="s">
        <v>152</v>
      </c>
      <c r="F96" s="109">
        <v>1</v>
      </c>
      <c r="G96" s="110">
        <v>1571.32</v>
      </c>
      <c r="H96" s="110">
        <v>1571.32</v>
      </c>
      <c r="I96" s="109">
        <v>0.13</v>
      </c>
      <c r="J96" s="109">
        <v>94.98</v>
      </c>
    </row>
    <row r="97" spans="1:10" ht="36" customHeight="1" x14ac:dyDescent="0.3">
      <c r="A97" s="108">
        <v>97914</v>
      </c>
      <c r="B97" s="109" t="s">
        <v>158</v>
      </c>
      <c r="C97" s="109" t="s">
        <v>176</v>
      </c>
      <c r="D97" s="109" t="s">
        <v>846</v>
      </c>
      <c r="E97" s="109" t="s">
        <v>177</v>
      </c>
      <c r="F97" s="109">
        <v>450</v>
      </c>
      <c r="G97" s="109">
        <v>3.45</v>
      </c>
      <c r="H97" s="110">
        <v>1552.5</v>
      </c>
      <c r="I97" s="109">
        <v>0.13</v>
      </c>
      <c r="J97" s="109">
        <v>95.11</v>
      </c>
    </row>
    <row r="98" spans="1:10" ht="36" customHeight="1" x14ac:dyDescent="0.3">
      <c r="A98" s="108">
        <v>86904</v>
      </c>
      <c r="B98" s="109" t="s">
        <v>158</v>
      </c>
      <c r="C98" s="109" t="s">
        <v>345</v>
      </c>
      <c r="D98" s="109" t="s">
        <v>748</v>
      </c>
      <c r="E98" s="109" t="s">
        <v>152</v>
      </c>
      <c r="F98" s="109">
        <v>8</v>
      </c>
      <c r="G98" s="109">
        <v>178.61</v>
      </c>
      <c r="H98" s="110">
        <v>1428.88</v>
      </c>
      <c r="I98" s="109">
        <v>0.12</v>
      </c>
      <c r="J98" s="109">
        <v>95.23</v>
      </c>
    </row>
    <row r="99" spans="1:10" ht="36" customHeight="1" x14ac:dyDescent="0.3">
      <c r="A99" s="108">
        <v>93188</v>
      </c>
      <c r="B99" s="109" t="s">
        <v>158</v>
      </c>
      <c r="C99" s="109" t="s">
        <v>264</v>
      </c>
      <c r="D99" s="109" t="s">
        <v>743</v>
      </c>
      <c r="E99" s="109" t="s">
        <v>265</v>
      </c>
      <c r="F99" s="109">
        <v>13</v>
      </c>
      <c r="G99" s="109">
        <v>106.57</v>
      </c>
      <c r="H99" s="110">
        <v>1385.41</v>
      </c>
      <c r="I99" s="109">
        <v>0.12</v>
      </c>
      <c r="J99" s="109">
        <v>95.35</v>
      </c>
    </row>
    <row r="100" spans="1:10" ht="60" customHeight="1" x14ac:dyDescent="0.3">
      <c r="A100" s="108" t="s">
        <v>516</v>
      </c>
      <c r="B100" s="109" t="s">
        <v>150</v>
      </c>
      <c r="C100" s="109" t="s">
        <v>517</v>
      </c>
      <c r="D100" s="109" t="s">
        <v>984</v>
      </c>
      <c r="E100" s="109" t="s">
        <v>152</v>
      </c>
      <c r="F100" s="109">
        <v>1</v>
      </c>
      <c r="G100" s="110">
        <v>1378.84</v>
      </c>
      <c r="H100" s="110">
        <v>1378.84</v>
      </c>
      <c r="I100" s="109">
        <v>0.12</v>
      </c>
      <c r="J100" s="109">
        <v>95.46</v>
      </c>
    </row>
    <row r="101" spans="1:10" ht="36" customHeight="1" x14ac:dyDescent="0.3">
      <c r="A101" s="108" t="s">
        <v>571</v>
      </c>
      <c r="B101" s="109" t="s">
        <v>150</v>
      </c>
      <c r="C101" s="109" t="s">
        <v>572</v>
      </c>
      <c r="D101" s="109" t="s">
        <v>745</v>
      </c>
      <c r="E101" s="109" t="s">
        <v>152</v>
      </c>
      <c r="F101" s="109">
        <v>6</v>
      </c>
      <c r="G101" s="109">
        <v>228.14</v>
      </c>
      <c r="H101" s="110">
        <v>1368.84</v>
      </c>
      <c r="I101" s="109">
        <v>0.12</v>
      </c>
      <c r="J101" s="109">
        <v>95.58</v>
      </c>
    </row>
    <row r="102" spans="1:10" ht="36" customHeight="1" x14ac:dyDescent="0.3">
      <c r="A102" s="108">
        <v>91927</v>
      </c>
      <c r="B102" s="109" t="s">
        <v>158</v>
      </c>
      <c r="C102" s="109" t="s">
        <v>612</v>
      </c>
      <c r="D102" s="109" t="s">
        <v>745</v>
      </c>
      <c r="E102" s="109" t="s">
        <v>265</v>
      </c>
      <c r="F102" s="109">
        <v>260</v>
      </c>
      <c r="G102" s="109">
        <v>5.17</v>
      </c>
      <c r="H102" s="110">
        <v>1344.2</v>
      </c>
      <c r="I102" s="109">
        <v>0.11</v>
      </c>
      <c r="J102" s="109">
        <v>95.7</v>
      </c>
    </row>
    <row r="103" spans="1:10" ht="24" customHeight="1" x14ac:dyDescent="0.3">
      <c r="A103" s="108">
        <v>89778</v>
      </c>
      <c r="B103" s="109" t="s">
        <v>158</v>
      </c>
      <c r="C103" s="109" t="s">
        <v>489</v>
      </c>
      <c r="D103" s="109" t="s">
        <v>748</v>
      </c>
      <c r="E103" s="109" t="s">
        <v>152</v>
      </c>
      <c r="F103" s="109">
        <v>61</v>
      </c>
      <c r="G103" s="109">
        <v>21.61</v>
      </c>
      <c r="H103" s="110">
        <v>1318.21</v>
      </c>
      <c r="I103" s="109">
        <v>0.11</v>
      </c>
      <c r="J103" s="109">
        <v>95.81</v>
      </c>
    </row>
    <row r="104" spans="1:10" ht="24" customHeight="1" x14ac:dyDescent="0.3">
      <c r="A104" s="108">
        <v>202320</v>
      </c>
      <c r="B104" s="109" t="s">
        <v>154</v>
      </c>
      <c r="C104" s="109" t="s">
        <v>343</v>
      </c>
      <c r="D104" s="109" t="s">
        <v>966</v>
      </c>
      <c r="E104" s="109" t="s">
        <v>152</v>
      </c>
      <c r="F104" s="109">
        <v>16</v>
      </c>
      <c r="G104" s="109">
        <v>81.09</v>
      </c>
      <c r="H104" s="110">
        <v>1297.44</v>
      </c>
      <c r="I104" s="109">
        <v>0.11</v>
      </c>
      <c r="J104" s="109">
        <v>95.92</v>
      </c>
    </row>
    <row r="105" spans="1:10" ht="36" customHeight="1" x14ac:dyDescent="0.3">
      <c r="A105" s="108" t="s">
        <v>291</v>
      </c>
      <c r="B105" s="109" t="s">
        <v>150</v>
      </c>
      <c r="C105" s="109" t="s">
        <v>292</v>
      </c>
      <c r="D105" s="109" t="s">
        <v>766</v>
      </c>
      <c r="E105" s="109" t="s">
        <v>239</v>
      </c>
      <c r="F105" s="109">
        <v>94.18</v>
      </c>
      <c r="G105" s="109">
        <v>13.68</v>
      </c>
      <c r="H105" s="110">
        <v>1288.3800000000001</v>
      </c>
      <c r="I105" s="109">
        <v>0.11</v>
      </c>
      <c r="J105" s="109">
        <v>96.03</v>
      </c>
    </row>
    <row r="106" spans="1:10" ht="24" customHeight="1" x14ac:dyDescent="0.3">
      <c r="A106" s="108">
        <v>100849</v>
      </c>
      <c r="B106" s="109" t="s">
        <v>158</v>
      </c>
      <c r="C106" s="109" t="s">
        <v>355</v>
      </c>
      <c r="D106" s="109" t="s">
        <v>748</v>
      </c>
      <c r="E106" s="109" t="s">
        <v>152</v>
      </c>
      <c r="F106" s="109">
        <v>20</v>
      </c>
      <c r="G106" s="109">
        <v>62.23</v>
      </c>
      <c r="H106" s="110">
        <v>1244.5999999999999</v>
      </c>
      <c r="I106" s="109">
        <v>0.11</v>
      </c>
      <c r="J106" s="109">
        <v>96.13</v>
      </c>
    </row>
    <row r="107" spans="1:10" ht="36" customHeight="1" x14ac:dyDescent="0.3">
      <c r="A107" s="108">
        <v>63801</v>
      </c>
      <c r="B107" s="109" t="s">
        <v>154</v>
      </c>
      <c r="C107" s="109" t="s">
        <v>671</v>
      </c>
      <c r="D107" s="109" t="s">
        <v>1170</v>
      </c>
      <c r="E107" s="109" t="s">
        <v>152</v>
      </c>
      <c r="F107" s="109">
        <v>3</v>
      </c>
      <c r="G107" s="109">
        <v>411.4</v>
      </c>
      <c r="H107" s="110">
        <v>1234.2</v>
      </c>
      <c r="I107" s="109">
        <v>0.1</v>
      </c>
      <c r="J107" s="109">
        <v>96.24</v>
      </c>
    </row>
    <row r="108" spans="1:10" ht="60" customHeight="1" x14ac:dyDescent="0.3">
      <c r="A108" s="108" t="s">
        <v>538</v>
      </c>
      <c r="B108" s="109" t="s">
        <v>150</v>
      </c>
      <c r="C108" s="109" t="s">
        <v>539</v>
      </c>
      <c r="D108" s="109" t="s">
        <v>984</v>
      </c>
      <c r="E108" s="109" t="s">
        <v>190</v>
      </c>
      <c r="F108" s="109">
        <v>33</v>
      </c>
      <c r="G108" s="109">
        <v>37.17</v>
      </c>
      <c r="H108" s="110">
        <v>1226.6099999999999</v>
      </c>
      <c r="I108" s="109">
        <v>0.1</v>
      </c>
      <c r="J108" s="109">
        <v>96.34</v>
      </c>
    </row>
    <row r="109" spans="1:10" ht="60" customHeight="1" x14ac:dyDescent="0.3">
      <c r="A109" s="108">
        <v>91929</v>
      </c>
      <c r="B109" s="109" t="s">
        <v>158</v>
      </c>
      <c r="C109" s="109" t="s">
        <v>614</v>
      </c>
      <c r="D109" s="109" t="s">
        <v>745</v>
      </c>
      <c r="E109" s="109" t="s">
        <v>265</v>
      </c>
      <c r="F109" s="109">
        <v>160</v>
      </c>
      <c r="G109" s="109">
        <v>7.56</v>
      </c>
      <c r="H109" s="110">
        <v>1209.5999999999999</v>
      </c>
      <c r="I109" s="109">
        <v>0.1</v>
      </c>
      <c r="J109" s="109">
        <v>96.45</v>
      </c>
    </row>
    <row r="110" spans="1:10" ht="24" customHeight="1" x14ac:dyDescent="0.3">
      <c r="A110" s="108">
        <v>64560</v>
      </c>
      <c r="B110" s="109" t="s">
        <v>154</v>
      </c>
      <c r="C110" s="109" t="s">
        <v>676</v>
      </c>
      <c r="D110" s="109" t="s">
        <v>1173</v>
      </c>
      <c r="E110" s="109" t="s">
        <v>152</v>
      </c>
      <c r="F110" s="109">
        <v>6</v>
      </c>
      <c r="G110" s="109">
        <v>198.33</v>
      </c>
      <c r="H110" s="110">
        <v>1189.98</v>
      </c>
      <c r="I110" s="109">
        <v>0.1</v>
      </c>
      <c r="J110" s="109">
        <v>96.55</v>
      </c>
    </row>
    <row r="111" spans="1:10" ht="48" customHeight="1" x14ac:dyDescent="0.3">
      <c r="A111" s="108">
        <v>98689</v>
      </c>
      <c r="B111" s="109" t="s">
        <v>158</v>
      </c>
      <c r="C111" s="109" t="s">
        <v>325</v>
      </c>
      <c r="D111" s="109" t="s">
        <v>798</v>
      </c>
      <c r="E111" s="109" t="s">
        <v>265</v>
      </c>
      <c r="F111" s="109">
        <v>8.1300000000000008</v>
      </c>
      <c r="G111" s="109">
        <v>143.56</v>
      </c>
      <c r="H111" s="110">
        <v>1167.1400000000001</v>
      </c>
      <c r="I111" s="109">
        <v>0.1</v>
      </c>
      <c r="J111" s="109">
        <v>96.65</v>
      </c>
    </row>
    <row r="112" spans="1:10" ht="36" customHeight="1" x14ac:dyDescent="0.3">
      <c r="A112" s="108" t="s">
        <v>244</v>
      </c>
      <c r="B112" s="109" t="s">
        <v>150</v>
      </c>
      <c r="C112" s="109" t="s">
        <v>245</v>
      </c>
      <c r="D112" s="109" t="s">
        <v>855</v>
      </c>
      <c r="E112" s="109" t="s">
        <v>156</v>
      </c>
      <c r="F112" s="109">
        <v>39.700000000000003</v>
      </c>
      <c r="G112" s="109">
        <v>29.22</v>
      </c>
      <c r="H112" s="110">
        <v>1160.03</v>
      </c>
      <c r="I112" s="109">
        <v>0.1</v>
      </c>
      <c r="J112" s="109">
        <v>96.74</v>
      </c>
    </row>
    <row r="113" spans="1:10" ht="48" customHeight="1" x14ac:dyDescent="0.3">
      <c r="A113" s="108">
        <v>53617</v>
      </c>
      <c r="B113" s="109" t="s">
        <v>154</v>
      </c>
      <c r="C113" s="109" t="s">
        <v>462</v>
      </c>
      <c r="D113" s="109" t="s">
        <v>1066</v>
      </c>
      <c r="E113" s="109" t="s">
        <v>152</v>
      </c>
      <c r="F113" s="109">
        <v>155</v>
      </c>
      <c r="G113" s="109">
        <v>7.4</v>
      </c>
      <c r="H113" s="110">
        <v>1147</v>
      </c>
      <c r="I113" s="109">
        <v>0.1</v>
      </c>
      <c r="J113" s="109">
        <v>96.84</v>
      </c>
    </row>
    <row r="114" spans="1:10" ht="24" customHeight="1" x14ac:dyDescent="0.3">
      <c r="A114" s="108">
        <v>104344</v>
      </c>
      <c r="B114" s="109" t="s">
        <v>158</v>
      </c>
      <c r="C114" s="109" t="s">
        <v>499</v>
      </c>
      <c r="D114" s="109" t="s">
        <v>748</v>
      </c>
      <c r="E114" s="109" t="s">
        <v>152</v>
      </c>
      <c r="F114" s="109">
        <v>22</v>
      </c>
      <c r="G114" s="109">
        <v>51.49</v>
      </c>
      <c r="H114" s="110">
        <v>1132.78</v>
      </c>
      <c r="I114" s="109">
        <v>0.1</v>
      </c>
      <c r="J114" s="109">
        <v>96.94</v>
      </c>
    </row>
    <row r="115" spans="1:10" ht="36" customHeight="1" x14ac:dyDescent="0.3">
      <c r="A115" s="108" t="s">
        <v>678</v>
      </c>
      <c r="B115" s="109" t="s">
        <v>150</v>
      </c>
      <c r="C115" s="109" t="s">
        <v>679</v>
      </c>
      <c r="D115" s="109" t="s">
        <v>745</v>
      </c>
      <c r="E115" s="109" t="s">
        <v>190</v>
      </c>
      <c r="F115" s="109">
        <v>2</v>
      </c>
      <c r="G115" s="109">
        <v>526.51</v>
      </c>
      <c r="H115" s="110">
        <v>1053.02</v>
      </c>
      <c r="I115" s="109">
        <v>0.09</v>
      </c>
      <c r="J115" s="109">
        <v>97.03</v>
      </c>
    </row>
    <row r="116" spans="1:10" ht="60" customHeight="1" x14ac:dyDescent="0.3">
      <c r="A116" s="108" t="s">
        <v>241</v>
      </c>
      <c r="B116" s="109" t="s">
        <v>150</v>
      </c>
      <c r="C116" s="109" t="s">
        <v>242</v>
      </c>
      <c r="D116" s="109" t="s">
        <v>855</v>
      </c>
      <c r="E116" s="109" t="s">
        <v>239</v>
      </c>
      <c r="F116" s="109">
        <v>78.150000000000006</v>
      </c>
      <c r="G116" s="109">
        <v>13.14</v>
      </c>
      <c r="H116" s="110">
        <v>1026.8900000000001</v>
      </c>
      <c r="I116" s="109">
        <v>0.09</v>
      </c>
      <c r="J116" s="109">
        <v>97.12</v>
      </c>
    </row>
    <row r="117" spans="1:10" ht="24" customHeight="1" x14ac:dyDescent="0.3">
      <c r="A117" s="108">
        <v>102710</v>
      </c>
      <c r="B117" s="109" t="s">
        <v>158</v>
      </c>
      <c r="C117" s="109" t="s">
        <v>483</v>
      </c>
      <c r="D117" s="109" t="s">
        <v>1082</v>
      </c>
      <c r="E117" s="109" t="s">
        <v>152</v>
      </c>
      <c r="F117" s="109">
        <v>14</v>
      </c>
      <c r="G117" s="109">
        <v>72.290000000000006</v>
      </c>
      <c r="H117" s="110">
        <v>1012.06</v>
      </c>
      <c r="I117" s="109">
        <v>0.09</v>
      </c>
      <c r="J117" s="109">
        <v>97.2</v>
      </c>
    </row>
    <row r="118" spans="1:10" ht="36" customHeight="1" x14ac:dyDescent="0.3">
      <c r="A118" s="108" t="s">
        <v>621</v>
      </c>
      <c r="B118" s="109" t="s">
        <v>150</v>
      </c>
      <c r="C118" s="109" t="s">
        <v>622</v>
      </c>
      <c r="D118" s="109" t="s">
        <v>745</v>
      </c>
      <c r="E118" s="109" t="s">
        <v>190</v>
      </c>
      <c r="F118" s="109">
        <v>13</v>
      </c>
      <c r="G118" s="109">
        <v>76.17</v>
      </c>
      <c r="H118" s="109">
        <v>990.21</v>
      </c>
      <c r="I118" s="109">
        <v>0.08</v>
      </c>
      <c r="J118" s="109">
        <v>97.29</v>
      </c>
    </row>
    <row r="119" spans="1:10" ht="60" customHeight="1" x14ac:dyDescent="0.3">
      <c r="A119" s="108" t="s">
        <v>232</v>
      </c>
      <c r="B119" s="109" t="s">
        <v>150</v>
      </c>
      <c r="C119" s="109" t="s">
        <v>233</v>
      </c>
      <c r="D119" s="109" t="s">
        <v>855</v>
      </c>
      <c r="E119" s="109" t="s">
        <v>156</v>
      </c>
      <c r="F119" s="109">
        <v>46</v>
      </c>
      <c r="G119" s="109">
        <v>20.9</v>
      </c>
      <c r="H119" s="109">
        <v>961.4</v>
      </c>
      <c r="I119" s="109">
        <v>0.08</v>
      </c>
      <c r="J119" s="109">
        <v>97.37</v>
      </c>
    </row>
    <row r="120" spans="1:10" ht="24" customHeight="1" x14ac:dyDescent="0.3">
      <c r="A120" s="108">
        <v>97663</v>
      </c>
      <c r="B120" s="109" t="s">
        <v>158</v>
      </c>
      <c r="C120" s="109" t="s">
        <v>220</v>
      </c>
      <c r="D120" s="109" t="s">
        <v>830</v>
      </c>
      <c r="E120" s="109" t="s">
        <v>152</v>
      </c>
      <c r="F120" s="109">
        <v>73</v>
      </c>
      <c r="G120" s="109">
        <v>13.02</v>
      </c>
      <c r="H120" s="109">
        <v>950.46</v>
      </c>
      <c r="I120" s="109">
        <v>0.08</v>
      </c>
      <c r="J120" s="109">
        <v>97.45</v>
      </c>
    </row>
    <row r="121" spans="1:10" ht="24" customHeight="1" x14ac:dyDescent="0.3">
      <c r="A121" s="108" t="s">
        <v>557</v>
      </c>
      <c r="B121" s="109" t="s">
        <v>150</v>
      </c>
      <c r="C121" s="109" t="s">
        <v>558</v>
      </c>
      <c r="D121" s="109" t="s">
        <v>984</v>
      </c>
      <c r="E121" s="109" t="s">
        <v>543</v>
      </c>
      <c r="F121" s="109">
        <v>22</v>
      </c>
      <c r="G121" s="109">
        <v>42.26</v>
      </c>
      <c r="H121" s="109">
        <v>929.72</v>
      </c>
      <c r="I121" s="109">
        <v>0.08</v>
      </c>
      <c r="J121" s="109">
        <v>97.53</v>
      </c>
    </row>
    <row r="122" spans="1:10" ht="24" customHeight="1" x14ac:dyDescent="0.3">
      <c r="A122" s="108" t="s">
        <v>581</v>
      </c>
      <c r="B122" s="109" t="s">
        <v>150</v>
      </c>
      <c r="C122" s="109" t="s">
        <v>582</v>
      </c>
      <c r="D122" s="109" t="s">
        <v>745</v>
      </c>
      <c r="E122" s="109" t="s">
        <v>583</v>
      </c>
      <c r="F122" s="109">
        <v>2</v>
      </c>
      <c r="G122" s="109">
        <v>453.14</v>
      </c>
      <c r="H122" s="109">
        <v>906.28</v>
      </c>
      <c r="I122" s="109">
        <v>0.08</v>
      </c>
      <c r="J122" s="109">
        <v>97.6</v>
      </c>
    </row>
    <row r="123" spans="1:10" ht="48" customHeight="1" x14ac:dyDescent="0.3">
      <c r="A123" s="108" t="s">
        <v>381</v>
      </c>
      <c r="B123" s="109" t="s">
        <v>150</v>
      </c>
      <c r="C123" s="109" t="s">
        <v>382</v>
      </c>
      <c r="D123" s="109" t="s">
        <v>793</v>
      </c>
      <c r="E123" s="109" t="s">
        <v>239</v>
      </c>
      <c r="F123" s="109">
        <v>12</v>
      </c>
      <c r="G123" s="109">
        <v>74.67</v>
      </c>
      <c r="H123" s="109">
        <v>896.04</v>
      </c>
      <c r="I123" s="109">
        <v>0.08</v>
      </c>
      <c r="J123" s="109">
        <v>97.68</v>
      </c>
    </row>
    <row r="124" spans="1:10" ht="24" customHeight="1" x14ac:dyDescent="0.3">
      <c r="A124" s="108">
        <v>58111</v>
      </c>
      <c r="B124" s="109" t="s">
        <v>154</v>
      </c>
      <c r="C124" s="109" t="s">
        <v>529</v>
      </c>
      <c r="D124" s="109" t="s">
        <v>1121</v>
      </c>
      <c r="E124" s="109" t="s">
        <v>152</v>
      </c>
      <c r="F124" s="109">
        <v>1</v>
      </c>
      <c r="G124" s="109">
        <v>874.83</v>
      </c>
      <c r="H124" s="109">
        <v>874.83</v>
      </c>
      <c r="I124" s="109">
        <v>7.0000000000000007E-2</v>
      </c>
      <c r="J124" s="109">
        <v>97.76</v>
      </c>
    </row>
    <row r="125" spans="1:10" ht="24" customHeight="1" x14ac:dyDescent="0.3">
      <c r="A125" s="108" t="s">
        <v>202</v>
      </c>
      <c r="B125" s="109" t="s">
        <v>150</v>
      </c>
      <c r="C125" s="109" t="s">
        <v>203</v>
      </c>
      <c r="D125" s="109" t="s">
        <v>855</v>
      </c>
      <c r="E125" s="109" t="s">
        <v>156</v>
      </c>
      <c r="F125" s="109">
        <v>39.700000000000003</v>
      </c>
      <c r="G125" s="109">
        <v>21.03</v>
      </c>
      <c r="H125" s="109">
        <v>834.89</v>
      </c>
      <c r="I125" s="109">
        <v>7.0000000000000007E-2</v>
      </c>
      <c r="J125" s="109">
        <v>97.83</v>
      </c>
    </row>
    <row r="126" spans="1:10" ht="36" customHeight="1" x14ac:dyDescent="0.3">
      <c r="A126" s="108">
        <v>59800</v>
      </c>
      <c r="B126" s="109" t="s">
        <v>154</v>
      </c>
      <c r="C126" s="109" t="s">
        <v>598</v>
      </c>
      <c r="D126" s="109" t="s">
        <v>1136</v>
      </c>
      <c r="E126" s="109" t="s">
        <v>152</v>
      </c>
      <c r="F126" s="109">
        <v>49</v>
      </c>
      <c r="G126" s="109">
        <v>16.93</v>
      </c>
      <c r="H126" s="109">
        <v>829.57</v>
      </c>
      <c r="I126" s="109">
        <v>7.0000000000000007E-2</v>
      </c>
      <c r="J126" s="109">
        <v>97.9</v>
      </c>
    </row>
    <row r="127" spans="1:10" ht="48" customHeight="1" x14ac:dyDescent="0.3">
      <c r="A127" s="108" t="s">
        <v>535</v>
      </c>
      <c r="B127" s="109" t="s">
        <v>150</v>
      </c>
      <c r="C127" s="109" t="s">
        <v>536</v>
      </c>
      <c r="D127" s="109" t="s">
        <v>984</v>
      </c>
      <c r="E127" s="109" t="s">
        <v>190</v>
      </c>
      <c r="F127" s="109">
        <v>19</v>
      </c>
      <c r="G127" s="109">
        <v>42.26</v>
      </c>
      <c r="H127" s="109">
        <v>802.94</v>
      </c>
      <c r="I127" s="109">
        <v>7.0000000000000007E-2</v>
      </c>
      <c r="J127" s="109">
        <v>97.97</v>
      </c>
    </row>
    <row r="128" spans="1:10" ht="48" customHeight="1" x14ac:dyDescent="0.3">
      <c r="A128" s="108">
        <v>89849</v>
      </c>
      <c r="B128" s="109" t="s">
        <v>158</v>
      </c>
      <c r="C128" s="109" t="s">
        <v>454</v>
      </c>
      <c r="D128" s="109" t="s">
        <v>748</v>
      </c>
      <c r="E128" s="109" t="s">
        <v>265</v>
      </c>
      <c r="F128" s="109">
        <v>10.47</v>
      </c>
      <c r="G128" s="109">
        <v>75.06</v>
      </c>
      <c r="H128" s="109">
        <v>785.87</v>
      </c>
      <c r="I128" s="109">
        <v>7.0000000000000007E-2</v>
      </c>
      <c r="J128" s="109">
        <v>98.03</v>
      </c>
    </row>
    <row r="129" spans="1:10" ht="24" customHeight="1" x14ac:dyDescent="0.3">
      <c r="A129" s="108">
        <v>90373</v>
      </c>
      <c r="B129" s="109" t="s">
        <v>158</v>
      </c>
      <c r="C129" s="109" t="s">
        <v>431</v>
      </c>
      <c r="D129" s="109" t="s">
        <v>748</v>
      </c>
      <c r="E129" s="109" t="s">
        <v>152</v>
      </c>
      <c r="F129" s="109">
        <v>46</v>
      </c>
      <c r="G129" s="109">
        <v>16.64</v>
      </c>
      <c r="H129" s="109">
        <v>765.44</v>
      </c>
      <c r="I129" s="109">
        <v>7.0000000000000007E-2</v>
      </c>
      <c r="J129" s="109">
        <v>98.1</v>
      </c>
    </row>
    <row r="130" spans="1:10" ht="24" customHeight="1" x14ac:dyDescent="0.3">
      <c r="A130" s="108">
        <v>89711</v>
      </c>
      <c r="B130" s="109" t="s">
        <v>158</v>
      </c>
      <c r="C130" s="109" t="s">
        <v>444</v>
      </c>
      <c r="D130" s="109" t="s">
        <v>748</v>
      </c>
      <c r="E130" s="109" t="s">
        <v>265</v>
      </c>
      <c r="F130" s="109">
        <v>28.16</v>
      </c>
      <c r="G130" s="109">
        <v>25.2</v>
      </c>
      <c r="H130" s="109">
        <v>709.63</v>
      </c>
      <c r="I130" s="109">
        <v>0.06</v>
      </c>
      <c r="J130" s="109">
        <v>98.16</v>
      </c>
    </row>
    <row r="131" spans="1:10" ht="24" customHeight="1" x14ac:dyDescent="0.3">
      <c r="A131" s="108" t="s">
        <v>376</v>
      </c>
      <c r="B131" s="109" t="s">
        <v>150</v>
      </c>
      <c r="C131" s="109" t="s">
        <v>377</v>
      </c>
      <c r="D131" s="109" t="s">
        <v>748</v>
      </c>
      <c r="E131" s="109" t="s">
        <v>152</v>
      </c>
      <c r="F131" s="109">
        <v>8</v>
      </c>
      <c r="G131" s="109">
        <v>84.2</v>
      </c>
      <c r="H131" s="109">
        <v>673.6</v>
      </c>
      <c r="I131" s="109">
        <v>0.06</v>
      </c>
      <c r="J131" s="109">
        <v>98.21</v>
      </c>
    </row>
    <row r="132" spans="1:10" ht="24" customHeight="1" x14ac:dyDescent="0.3">
      <c r="A132" s="108" t="s">
        <v>545</v>
      </c>
      <c r="B132" s="109" t="s">
        <v>150</v>
      </c>
      <c r="C132" s="109" t="s">
        <v>546</v>
      </c>
      <c r="D132" s="109" t="s">
        <v>984</v>
      </c>
      <c r="E132" s="109" t="s">
        <v>190</v>
      </c>
      <c r="F132" s="109">
        <v>18</v>
      </c>
      <c r="G132" s="109">
        <v>37.17</v>
      </c>
      <c r="H132" s="109">
        <v>669.06</v>
      </c>
      <c r="I132" s="109">
        <v>0.06</v>
      </c>
      <c r="J132" s="109">
        <v>98.27</v>
      </c>
    </row>
    <row r="133" spans="1:10" ht="36" customHeight="1" x14ac:dyDescent="0.3">
      <c r="A133" s="108">
        <v>89408</v>
      </c>
      <c r="B133" s="109" t="s">
        <v>158</v>
      </c>
      <c r="C133" s="109" t="s">
        <v>427</v>
      </c>
      <c r="D133" s="109" t="s">
        <v>748</v>
      </c>
      <c r="E133" s="109" t="s">
        <v>152</v>
      </c>
      <c r="F133" s="109">
        <v>66</v>
      </c>
      <c r="G133" s="109">
        <v>9.6300000000000008</v>
      </c>
      <c r="H133" s="109">
        <v>635.58000000000004</v>
      </c>
      <c r="I133" s="109">
        <v>0.05</v>
      </c>
      <c r="J133" s="109">
        <v>98.33</v>
      </c>
    </row>
    <row r="134" spans="1:10" ht="36" customHeight="1" x14ac:dyDescent="0.3">
      <c r="A134" s="108" t="s">
        <v>662</v>
      </c>
      <c r="B134" s="109" t="s">
        <v>150</v>
      </c>
      <c r="C134" s="109" t="s">
        <v>663</v>
      </c>
      <c r="D134" s="109" t="s">
        <v>745</v>
      </c>
      <c r="E134" s="109" t="s">
        <v>152</v>
      </c>
      <c r="F134" s="109">
        <v>696</v>
      </c>
      <c r="G134" s="109">
        <v>0.91</v>
      </c>
      <c r="H134" s="109">
        <v>633.36</v>
      </c>
      <c r="I134" s="109">
        <v>0.05</v>
      </c>
      <c r="J134" s="109">
        <v>98.38</v>
      </c>
    </row>
    <row r="135" spans="1:10" ht="24" customHeight="1" x14ac:dyDescent="0.3">
      <c r="A135" s="108">
        <v>95547</v>
      </c>
      <c r="B135" s="109" t="s">
        <v>158</v>
      </c>
      <c r="C135" s="109" t="s">
        <v>374</v>
      </c>
      <c r="D135" s="109" t="s">
        <v>748</v>
      </c>
      <c r="E135" s="109" t="s">
        <v>152</v>
      </c>
      <c r="F135" s="109">
        <v>8</v>
      </c>
      <c r="G135" s="109">
        <v>78.48</v>
      </c>
      <c r="H135" s="109">
        <v>627.84</v>
      </c>
      <c r="I135" s="109">
        <v>0.05</v>
      </c>
      <c r="J135" s="109">
        <v>98.43</v>
      </c>
    </row>
    <row r="136" spans="1:10" ht="36" customHeight="1" x14ac:dyDescent="0.3">
      <c r="A136" s="108">
        <v>58003</v>
      </c>
      <c r="B136" s="109" t="s">
        <v>154</v>
      </c>
      <c r="C136" s="109" t="s">
        <v>531</v>
      </c>
      <c r="D136" s="109" t="s">
        <v>1121</v>
      </c>
      <c r="E136" s="109" t="s">
        <v>152</v>
      </c>
      <c r="F136" s="109">
        <v>6</v>
      </c>
      <c r="G136" s="109">
        <v>103.62</v>
      </c>
      <c r="H136" s="109">
        <v>621.72</v>
      </c>
      <c r="I136" s="109">
        <v>0.05</v>
      </c>
      <c r="J136" s="109">
        <v>98.49</v>
      </c>
    </row>
    <row r="137" spans="1:10" ht="24" customHeight="1" x14ac:dyDescent="0.3">
      <c r="A137" s="108" t="s">
        <v>593</v>
      </c>
      <c r="B137" s="109" t="s">
        <v>150</v>
      </c>
      <c r="C137" s="109" t="s">
        <v>594</v>
      </c>
      <c r="D137" s="109" t="s">
        <v>745</v>
      </c>
      <c r="E137" s="109" t="s">
        <v>239</v>
      </c>
      <c r="F137" s="109">
        <v>24</v>
      </c>
      <c r="G137" s="109">
        <v>25.48</v>
      </c>
      <c r="H137" s="109">
        <v>611.52</v>
      </c>
      <c r="I137" s="109">
        <v>0.05</v>
      </c>
      <c r="J137" s="109">
        <v>98.54</v>
      </c>
    </row>
    <row r="138" spans="1:10" ht="60" customHeight="1" x14ac:dyDescent="0.3">
      <c r="A138" s="108">
        <v>102607</v>
      </c>
      <c r="B138" s="109" t="s">
        <v>158</v>
      </c>
      <c r="C138" s="109" t="s">
        <v>399</v>
      </c>
      <c r="D138" s="109" t="s">
        <v>748</v>
      </c>
      <c r="E138" s="109" t="s">
        <v>152</v>
      </c>
      <c r="F138" s="109">
        <v>1</v>
      </c>
      <c r="G138" s="109">
        <v>583.52</v>
      </c>
      <c r="H138" s="109">
        <v>583.52</v>
      </c>
      <c r="I138" s="109">
        <v>0.05</v>
      </c>
      <c r="J138" s="109">
        <v>98.59</v>
      </c>
    </row>
    <row r="139" spans="1:10" ht="24" customHeight="1" x14ac:dyDescent="0.3">
      <c r="A139" s="108" t="s">
        <v>507</v>
      </c>
      <c r="B139" s="109" t="s">
        <v>150</v>
      </c>
      <c r="C139" s="109" t="s">
        <v>508</v>
      </c>
      <c r="D139" s="109" t="s">
        <v>748</v>
      </c>
      <c r="E139" s="109" t="s">
        <v>509</v>
      </c>
      <c r="F139" s="109">
        <v>2</v>
      </c>
      <c r="G139" s="109">
        <v>285.08999999999997</v>
      </c>
      <c r="H139" s="109">
        <v>570.17999999999995</v>
      </c>
      <c r="I139" s="109">
        <v>0.05</v>
      </c>
      <c r="J139" s="109">
        <v>98.64</v>
      </c>
    </row>
    <row r="140" spans="1:10" ht="36" customHeight="1" x14ac:dyDescent="0.3">
      <c r="A140" s="108">
        <v>89796</v>
      </c>
      <c r="B140" s="109" t="s">
        <v>158</v>
      </c>
      <c r="C140" s="109" t="s">
        <v>501</v>
      </c>
      <c r="D140" s="109" t="s">
        <v>748</v>
      </c>
      <c r="E140" s="109" t="s">
        <v>152</v>
      </c>
      <c r="F140" s="109">
        <v>10</v>
      </c>
      <c r="G140" s="109">
        <v>54.15</v>
      </c>
      <c r="H140" s="109">
        <v>541.5</v>
      </c>
      <c r="I140" s="109">
        <v>0.05</v>
      </c>
      <c r="J140" s="109">
        <v>98.68</v>
      </c>
    </row>
    <row r="141" spans="1:10" ht="24" customHeight="1" x14ac:dyDescent="0.3">
      <c r="A141" s="108" t="s">
        <v>548</v>
      </c>
      <c r="B141" s="109" t="s">
        <v>150</v>
      </c>
      <c r="C141" s="109" t="s">
        <v>549</v>
      </c>
      <c r="D141" s="109" t="s">
        <v>984</v>
      </c>
      <c r="E141" s="109" t="s">
        <v>543</v>
      </c>
      <c r="F141" s="109">
        <v>8</v>
      </c>
      <c r="G141" s="109">
        <v>65.260000000000005</v>
      </c>
      <c r="H141" s="109">
        <v>522.08000000000004</v>
      </c>
      <c r="I141" s="109">
        <v>0.04</v>
      </c>
      <c r="J141" s="109">
        <v>98.73</v>
      </c>
    </row>
    <row r="142" spans="1:10" ht="36" customHeight="1" x14ac:dyDescent="0.3">
      <c r="A142" s="108">
        <v>94656</v>
      </c>
      <c r="B142" s="109" t="s">
        <v>158</v>
      </c>
      <c r="C142" s="109" t="s">
        <v>414</v>
      </c>
      <c r="D142" s="109" t="s">
        <v>748</v>
      </c>
      <c r="E142" s="109" t="s">
        <v>152</v>
      </c>
      <c r="F142" s="109">
        <v>68</v>
      </c>
      <c r="G142" s="109">
        <v>7.54</v>
      </c>
      <c r="H142" s="109">
        <v>512.72</v>
      </c>
      <c r="I142" s="109">
        <v>0.04</v>
      </c>
      <c r="J142" s="109">
        <v>98.77</v>
      </c>
    </row>
    <row r="143" spans="1:10" ht="72" customHeight="1" x14ac:dyDescent="0.3">
      <c r="A143" s="108">
        <v>89744</v>
      </c>
      <c r="B143" s="109" t="s">
        <v>158</v>
      </c>
      <c r="C143" s="109" t="s">
        <v>479</v>
      </c>
      <c r="D143" s="109" t="s">
        <v>748</v>
      </c>
      <c r="E143" s="109" t="s">
        <v>152</v>
      </c>
      <c r="F143" s="109">
        <v>15</v>
      </c>
      <c r="G143" s="109">
        <v>33.86</v>
      </c>
      <c r="H143" s="109">
        <v>507.9</v>
      </c>
      <c r="I143" s="109">
        <v>0.04</v>
      </c>
      <c r="J143" s="109">
        <v>98.81</v>
      </c>
    </row>
    <row r="144" spans="1:10" ht="24" customHeight="1" x14ac:dyDescent="0.3">
      <c r="A144" s="108">
        <v>87878</v>
      </c>
      <c r="B144" s="109" t="s">
        <v>158</v>
      </c>
      <c r="C144" s="109" t="s">
        <v>294</v>
      </c>
      <c r="D144" s="109" t="s">
        <v>793</v>
      </c>
      <c r="E144" s="109" t="s">
        <v>156</v>
      </c>
      <c r="F144" s="109">
        <v>84.28</v>
      </c>
      <c r="G144" s="109">
        <v>5.6</v>
      </c>
      <c r="H144" s="109">
        <v>471.96</v>
      </c>
      <c r="I144" s="109">
        <v>0.04</v>
      </c>
      <c r="J144" s="109">
        <v>98.85</v>
      </c>
    </row>
    <row r="145" spans="1:10" ht="24" customHeight="1" x14ac:dyDescent="0.3">
      <c r="A145" s="108">
        <v>89731</v>
      </c>
      <c r="B145" s="109" t="s">
        <v>158</v>
      </c>
      <c r="C145" s="109" t="s">
        <v>477</v>
      </c>
      <c r="D145" s="109" t="s">
        <v>748</v>
      </c>
      <c r="E145" s="109" t="s">
        <v>152</v>
      </c>
      <c r="F145" s="109">
        <v>25</v>
      </c>
      <c r="G145" s="109">
        <v>17.809999999999999</v>
      </c>
      <c r="H145" s="109">
        <v>445.25</v>
      </c>
      <c r="I145" s="109">
        <v>0.04</v>
      </c>
      <c r="J145" s="109">
        <v>98.89</v>
      </c>
    </row>
    <row r="146" spans="1:10" ht="48" customHeight="1" x14ac:dyDescent="0.3">
      <c r="A146" s="108" t="s">
        <v>205</v>
      </c>
      <c r="B146" s="109" t="s">
        <v>150</v>
      </c>
      <c r="C146" s="109" t="s">
        <v>206</v>
      </c>
      <c r="D146" s="109" t="s">
        <v>855</v>
      </c>
      <c r="E146" s="109" t="s">
        <v>156</v>
      </c>
      <c r="F146" s="109">
        <v>12.9</v>
      </c>
      <c r="G146" s="109">
        <v>34.18</v>
      </c>
      <c r="H146" s="109">
        <v>440.92</v>
      </c>
      <c r="I146" s="109">
        <v>0.04</v>
      </c>
      <c r="J146" s="109">
        <v>98.93</v>
      </c>
    </row>
    <row r="147" spans="1:10" ht="48" customHeight="1" x14ac:dyDescent="0.3">
      <c r="A147" s="108" t="s">
        <v>237</v>
      </c>
      <c r="B147" s="109" t="s">
        <v>150</v>
      </c>
      <c r="C147" s="109" t="s">
        <v>238</v>
      </c>
      <c r="D147" s="109" t="s">
        <v>830</v>
      </c>
      <c r="E147" s="109" t="s">
        <v>239</v>
      </c>
      <c r="F147" s="109">
        <v>88.47</v>
      </c>
      <c r="G147" s="109">
        <v>4.92</v>
      </c>
      <c r="H147" s="109">
        <v>435.27</v>
      </c>
      <c r="I147" s="109">
        <v>0.04</v>
      </c>
      <c r="J147" s="109">
        <v>98.97</v>
      </c>
    </row>
    <row r="148" spans="1:10" ht="24" customHeight="1" x14ac:dyDescent="0.3">
      <c r="A148" s="108" t="s">
        <v>472</v>
      </c>
      <c r="B148" s="109" t="s">
        <v>150</v>
      </c>
      <c r="C148" s="109" t="s">
        <v>473</v>
      </c>
      <c r="D148" s="109" t="s">
        <v>748</v>
      </c>
      <c r="E148" s="109" t="s">
        <v>152</v>
      </c>
      <c r="F148" s="109">
        <v>25</v>
      </c>
      <c r="G148" s="109">
        <v>16.88</v>
      </c>
      <c r="H148" s="109">
        <v>422</v>
      </c>
      <c r="I148" s="109">
        <v>0.04</v>
      </c>
      <c r="J148" s="109">
        <v>99</v>
      </c>
    </row>
    <row r="149" spans="1:10" ht="48" customHeight="1" x14ac:dyDescent="0.3">
      <c r="A149" s="108" t="s">
        <v>416</v>
      </c>
      <c r="B149" s="109" t="s">
        <v>150</v>
      </c>
      <c r="C149" s="109" t="s">
        <v>417</v>
      </c>
      <c r="D149" s="109" t="s">
        <v>748</v>
      </c>
      <c r="E149" s="109" t="s">
        <v>152</v>
      </c>
      <c r="F149" s="109">
        <v>3</v>
      </c>
      <c r="G149" s="109">
        <v>137.71</v>
      </c>
      <c r="H149" s="109">
        <v>413.13</v>
      </c>
      <c r="I149" s="109">
        <v>0.04</v>
      </c>
      <c r="J149" s="109">
        <v>99.04</v>
      </c>
    </row>
    <row r="150" spans="1:10" ht="48" customHeight="1" x14ac:dyDescent="0.3">
      <c r="A150" s="108">
        <v>100981</v>
      </c>
      <c r="B150" s="109" t="s">
        <v>158</v>
      </c>
      <c r="C150" s="109" t="s">
        <v>173</v>
      </c>
      <c r="D150" s="109" t="s">
        <v>846</v>
      </c>
      <c r="E150" s="109" t="s">
        <v>174</v>
      </c>
      <c r="F150" s="109">
        <v>36</v>
      </c>
      <c r="G150" s="109">
        <v>11.01</v>
      </c>
      <c r="H150" s="109">
        <v>396.36</v>
      </c>
      <c r="I150" s="109">
        <v>0.03</v>
      </c>
      <c r="J150" s="109">
        <v>99.07</v>
      </c>
    </row>
    <row r="151" spans="1:10" ht="24" customHeight="1" x14ac:dyDescent="0.3">
      <c r="A151" s="108">
        <v>89753</v>
      </c>
      <c r="B151" s="109" t="s">
        <v>158</v>
      </c>
      <c r="C151" s="109" t="s">
        <v>487</v>
      </c>
      <c r="D151" s="109" t="s">
        <v>748</v>
      </c>
      <c r="E151" s="109" t="s">
        <v>152</v>
      </c>
      <c r="F151" s="109">
        <v>35</v>
      </c>
      <c r="G151" s="109">
        <v>11.2</v>
      </c>
      <c r="H151" s="109">
        <v>392</v>
      </c>
      <c r="I151" s="109">
        <v>0.03</v>
      </c>
      <c r="J151" s="109">
        <v>99.1</v>
      </c>
    </row>
    <row r="152" spans="1:10" ht="24" customHeight="1" x14ac:dyDescent="0.3">
      <c r="A152" s="108" t="s">
        <v>170</v>
      </c>
      <c r="B152" s="109" t="s">
        <v>150</v>
      </c>
      <c r="C152" s="109" t="s">
        <v>171</v>
      </c>
      <c r="D152" s="109" t="s">
        <v>844</v>
      </c>
      <c r="E152" s="109" t="s">
        <v>152</v>
      </c>
      <c r="F152" s="109">
        <v>1</v>
      </c>
      <c r="G152" s="109">
        <v>387.94</v>
      </c>
      <c r="H152" s="109">
        <v>387.94</v>
      </c>
      <c r="I152" s="109">
        <v>0.03</v>
      </c>
      <c r="J152" s="109">
        <v>99.14</v>
      </c>
    </row>
    <row r="153" spans="1:10" ht="24" customHeight="1" x14ac:dyDescent="0.3">
      <c r="A153" s="108">
        <v>89825</v>
      </c>
      <c r="B153" s="109" t="s">
        <v>158</v>
      </c>
      <c r="C153" s="109" t="s">
        <v>497</v>
      </c>
      <c r="D153" s="109" t="s">
        <v>748</v>
      </c>
      <c r="E153" s="109" t="s">
        <v>152</v>
      </c>
      <c r="F153" s="109">
        <v>17</v>
      </c>
      <c r="G153" s="109">
        <v>22.45</v>
      </c>
      <c r="H153" s="109">
        <v>381.65</v>
      </c>
      <c r="I153" s="109">
        <v>0.03</v>
      </c>
      <c r="J153" s="109">
        <v>99.17</v>
      </c>
    </row>
    <row r="154" spans="1:10" ht="48" customHeight="1" x14ac:dyDescent="0.3">
      <c r="A154" s="108" t="s">
        <v>208</v>
      </c>
      <c r="B154" s="109" t="s">
        <v>150</v>
      </c>
      <c r="C154" s="109" t="s">
        <v>209</v>
      </c>
      <c r="D154" s="109">
        <v>22</v>
      </c>
      <c r="E154" s="109" t="s">
        <v>210</v>
      </c>
      <c r="F154" s="109">
        <v>7</v>
      </c>
      <c r="G154" s="109">
        <v>54.15</v>
      </c>
      <c r="H154" s="109">
        <v>379.05</v>
      </c>
      <c r="I154" s="109">
        <v>0.03</v>
      </c>
      <c r="J154" s="109">
        <v>99.2</v>
      </c>
    </row>
    <row r="155" spans="1:10" ht="36" customHeight="1" x14ac:dyDescent="0.3">
      <c r="A155" s="108">
        <v>89440</v>
      </c>
      <c r="B155" s="109" t="s">
        <v>158</v>
      </c>
      <c r="C155" s="109" t="s">
        <v>437</v>
      </c>
      <c r="D155" s="109" t="s">
        <v>748</v>
      </c>
      <c r="E155" s="109" t="s">
        <v>152</v>
      </c>
      <c r="F155" s="109">
        <v>27</v>
      </c>
      <c r="G155" s="109">
        <v>13.47</v>
      </c>
      <c r="H155" s="109">
        <v>363.69</v>
      </c>
      <c r="I155" s="109">
        <v>0.03</v>
      </c>
      <c r="J155" s="109">
        <v>99.23</v>
      </c>
    </row>
    <row r="156" spans="1:10" ht="24" customHeight="1" x14ac:dyDescent="0.3">
      <c r="A156" s="108" t="s">
        <v>605</v>
      </c>
      <c r="B156" s="109" t="s">
        <v>150</v>
      </c>
      <c r="C156" s="109" t="s">
        <v>606</v>
      </c>
      <c r="D156" s="109">
        <v>61</v>
      </c>
      <c r="E156" s="109" t="s">
        <v>152</v>
      </c>
      <c r="F156" s="109">
        <v>2</v>
      </c>
      <c r="G156" s="109">
        <v>178.45</v>
      </c>
      <c r="H156" s="109">
        <v>356.9</v>
      </c>
      <c r="I156" s="109">
        <v>0.03</v>
      </c>
      <c r="J156" s="109">
        <v>99.26</v>
      </c>
    </row>
    <row r="157" spans="1:10" ht="24" customHeight="1" x14ac:dyDescent="0.3">
      <c r="A157" s="108" t="s">
        <v>641</v>
      </c>
      <c r="B157" s="109" t="s">
        <v>150</v>
      </c>
      <c r="C157" s="109" t="s">
        <v>642</v>
      </c>
      <c r="D157" s="109" t="s">
        <v>745</v>
      </c>
      <c r="E157" s="109" t="s">
        <v>152</v>
      </c>
      <c r="F157" s="109">
        <v>14</v>
      </c>
      <c r="G157" s="109">
        <v>24.16</v>
      </c>
      <c r="H157" s="109">
        <v>338.24</v>
      </c>
      <c r="I157" s="109">
        <v>0.03</v>
      </c>
      <c r="J157" s="109">
        <v>99.29</v>
      </c>
    </row>
    <row r="158" spans="1:10" ht="48" customHeight="1" x14ac:dyDescent="0.3">
      <c r="A158" s="108" t="s">
        <v>541</v>
      </c>
      <c r="B158" s="109" t="s">
        <v>150</v>
      </c>
      <c r="C158" s="109" t="s">
        <v>542</v>
      </c>
      <c r="D158" s="109" t="s">
        <v>984</v>
      </c>
      <c r="E158" s="109" t="s">
        <v>543</v>
      </c>
      <c r="F158" s="109">
        <v>8</v>
      </c>
      <c r="G158" s="109">
        <v>42.26</v>
      </c>
      <c r="H158" s="109">
        <v>338.08</v>
      </c>
      <c r="I158" s="109">
        <v>0.03</v>
      </c>
      <c r="J158" s="109">
        <v>99.32</v>
      </c>
    </row>
    <row r="159" spans="1:10" ht="24" customHeight="1" x14ac:dyDescent="0.3">
      <c r="A159" s="108">
        <v>90696</v>
      </c>
      <c r="B159" s="109" t="s">
        <v>158</v>
      </c>
      <c r="C159" s="109" t="s">
        <v>450</v>
      </c>
      <c r="D159" s="109" t="s">
        <v>1060</v>
      </c>
      <c r="E159" s="109" t="s">
        <v>265</v>
      </c>
      <c r="F159" s="109">
        <v>1.5</v>
      </c>
      <c r="G159" s="109">
        <v>207.21</v>
      </c>
      <c r="H159" s="109">
        <v>310.81</v>
      </c>
      <c r="I159" s="109">
        <v>0.03</v>
      </c>
      <c r="J159" s="109">
        <v>99.35</v>
      </c>
    </row>
    <row r="160" spans="1:10" ht="24" customHeight="1" x14ac:dyDescent="0.3">
      <c r="A160" s="108">
        <v>89724</v>
      </c>
      <c r="B160" s="109" t="s">
        <v>158</v>
      </c>
      <c r="C160" s="109" t="s">
        <v>475</v>
      </c>
      <c r="D160" s="109" t="s">
        <v>748</v>
      </c>
      <c r="E160" s="109" t="s">
        <v>152</v>
      </c>
      <c r="F160" s="109">
        <v>26</v>
      </c>
      <c r="G160" s="109">
        <v>11.81</v>
      </c>
      <c r="H160" s="109">
        <v>307.06</v>
      </c>
      <c r="I160" s="109">
        <v>0.03</v>
      </c>
      <c r="J160" s="109">
        <v>99.37</v>
      </c>
    </row>
    <row r="161" spans="1:10" ht="48" customHeight="1" x14ac:dyDescent="0.3">
      <c r="A161" s="108">
        <v>86885</v>
      </c>
      <c r="B161" s="109" t="s">
        <v>158</v>
      </c>
      <c r="C161" s="109" t="s">
        <v>357</v>
      </c>
      <c r="D161" s="109" t="s">
        <v>748</v>
      </c>
      <c r="E161" s="109" t="s">
        <v>152</v>
      </c>
      <c r="F161" s="109">
        <v>20</v>
      </c>
      <c r="G161" s="109">
        <v>14.97</v>
      </c>
      <c r="H161" s="109">
        <v>299.39999999999998</v>
      </c>
      <c r="I161" s="109">
        <v>0.03</v>
      </c>
      <c r="J161" s="109">
        <v>99.4</v>
      </c>
    </row>
    <row r="162" spans="1:10" ht="24" customHeight="1" x14ac:dyDescent="0.3">
      <c r="A162" s="108" t="s">
        <v>693</v>
      </c>
      <c r="B162" s="109" t="s">
        <v>150</v>
      </c>
      <c r="C162" s="109" t="s">
        <v>694</v>
      </c>
      <c r="D162" s="109" t="s">
        <v>748</v>
      </c>
      <c r="E162" s="109" t="s">
        <v>152</v>
      </c>
      <c r="F162" s="109">
        <v>1</v>
      </c>
      <c r="G162" s="109">
        <v>290.60000000000002</v>
      </c>
      <c r="H162" s="109">
        <v>290.60000000000002</v>
      </c>
      <c r="I162" s="109">
        <v>0.02</v>
      </c>
      <c r="J162" s="109">
        <v>99.42</v>
      </c>
    </row>
    <row r="163" spans="1:10" ht="25.5" x14ac:dyDescent="0.3">
      <c r="A163" s="108" t="s">
        <v>419</v>
      </c>
      <c r="B163" s="109" t="s">
        <v>150</v>
      </c>
      <c r="C163" s="109" t="s">
        <v>420</v>
      </c>
      <c r="D163" s="109" t="s">
        <v>748</v>
      </c>
      <c r="E163" s="109" t="s">
        <v>152</v>
      </c>
      <c r="F163" s="109">
        <v>2</v>
      </c>
      <c r="G163" s="109">
        <v>142.49</v>
      </c>
      <c r="H163" s="109">
        <v>284.98</v>
      </c>
      <c r="I163" s="109">
        <v>0.02</v>
      </c>
      <c r="J163" s="109">
        <v>99.45</v>
      </c>
    </row>
    <row r="164" spans="1:10" ht="14.25" customHeight="1" x14ac:dyDescent="0.3">
      <c r="A164" s="108" t="s">
        <v>673</v>
      </c>
      <c r="B164" s="109" t="s">
        <v>150</v>
      </c>
      <c r="C164" s="109" t="s">
        <v>674</v>
      </c>
      <c r="D164" s="109" t="s">
        <v>745</v>
      </c>
      <c r="E164" s="109" t="s">
        <v>152</v>
      </c>
      <c r="F164" s="109">
        <v>1</v>
      </c>
      <c r="G164" s="109">
        <v>272.33999999999997</v>
      </c>
      <c r="H164" s="109">
        <v>272.33999999999997</v>
      </c>
      <c r="I164" s="109">
        <v>0.02</v>
      </c>
      <c r="J164" s="109">
        <v>99.47</v>
      </c>
    </row>
    <row r="165" spans="1:10" ht="14.25" customHeight="1" x14ac:dyDescent="0.3">
      <c r="A165" s="108">
        <v>89726</v>
      </c>
      <c r="B165" s="109" t="s">
        <v>158</v>
      </c>
      <c r="C165" s="109" t="s">
        <v>466</v>
      </c>
      <c r="D165" s="109" t="s">
        <v>748</v>
      </c>
      <c r="E165" s="109" t="s">
        <v>152</v>
      </c>
      <c r="F165" s="109">
        <v>22</v>
      </c>
      <c r="G165" s="109">
        <v>12.14</v>
      </c>
      <c r="H165" s="109">
        <v>267.08</v>
      </c>
      <c r="I165" s="109">
        <v>0.02</v>
      </c>
      <c r="J165" s="109">
        <v>99.49</v>
      </c>
    </row>
    <row r="166" spans="1:10" ht="25.5" x14ac:dyDescent="0.3">
      <c r="A166" s="108">
        <v>97641</v>
      </c>
      <c r="B166" s="109" t="s">
        <v>158</v>
      </c>
      <c r="C166" s="109" t="s">
        <v>218</v>
      </c>
      <c r="D166" s="109" t="s">
        <v>830</v>
      </c>
      <c r="E166" s="109" t="s">
        <v>156</v>
      </c>
      <c r="F166" s="109">
        <v>46.76</v>
      </c>
      <c r="G166" s="109">
        <v>5.53</v>
      </c>
      <c r="H166" s="109">
        <v>258.58</v>
      </c>
      <c r="I166" s="109">
        <v>0.02</v>
      </c>
      <c r="J166" s="109">
        <v>99.52</v>
      </c>
    </row>
    <row r="167" spans="1:10" ht="38" x14ac:dyDescent="0.3">
      <c r="A167" s="108">
        <v>89810</v>
      </c>
      <c r="B167" s="109" t="s">
        <v>158</v>
      </c>
      <c r="C167" s="109" t="s">
        <v>470</v>
      </c>
      <c r="D167" s="109" t="s">
        <v>748</v>
      </c>
      <c r="E167" s="109" t="s">
        <v>152</v>
      </c>
      <c r="F167" s="109">
        <v>7</v>
      </c>
      <c r="G167" s="109">
        <v>36.340000000000003</v>
      </c>
      <c r="H167" s="109">
        <v>254.38</v>
      </c>
      <c r="I167" s="109">
        <v>0.02</v>
      </c>
      <c r="J167" s="109">
        <v>99.54</v>
      </c>
    </row>
    <row r="168" spans="1:10" ht="38" x14ac:dyDescent="0.3">
      <c r="A168" s="108" t="s">
        <v>551</v>
      </c>
      <c r="B168" s="109" t="s">
        <v>150</v>
      </c>
      <c r="C168" s="109" t="s">
        <v>552</v>
      </c>
      <c r="D168" s="109" t="s">
        <v>984</v>
      </c>
      <c r="E168" s="109" t="s">
        <v>543</v>
      </c>
      <c r="F168" s="109">
        <v>6</v>
      </c>
      <c r="G168" s="109">
        <v>42.26</v>
      </c>
      <c r="H168" s="109">
        <v>253.56</v>
      </c>
      <c r="I168" s="109">
        <v>0.02</v>
      </c>
      <c r="J168" s="109">
        <v>99.56</v>
      </c>
    </row>
    <row r="169" spans="1:10" ht="38" x14ac:dyDescent="0.3">
      <c r="A169" s="108" t="s">
        <v>554</v>
      </c>
      <c r="B169" s="109" t="s">
        <v>150</v>
      </c>
      <c r="C169" s="109" t="s">
        <v>555</v>
      </c>
      <c r="D169" s="109" t="s">
        <v>984</v>
      </c>
      <c r="E169" s="109" t="s">
        <v>543</v>
      </c>
      <c r="F169" s="109">
        <v>6</v>
      </c>
      <c r="G169" s="109">
        <v>42.26</v>
      </c>
      <c r="H169" s="109">
        <v>253.56</v>
      </c>
      <c r="I169" s="109">
        <v>0.02</v>
      </c>
      <c r="J169" s="109">
        <v>99.58</v>
      </c>
    </row>
    <row r="170" spans="1:10" ht="38" x14ac:dyDescent="0.3">
      <c r="A170" s="108" t="s">
        <v>560</v>
      </c>
      <c r="B170" s="109" t="s">
        <v>150</v>
      </c>
      <c r="C170" s="109" t="s">
        <v>561</v>
      </c>
      <c r="D170" s="109" t="s">
        <v>984</v>
      </c>
      <c r="E170" s="109" t="s">
        <v>543</v>
      </c>
      <c r="F170" s="109">
        <v>6</v>
      </c>
      <c r="G170" s="109">
        <v>42.26</v>
      </c>
      <c r="H170" s="109">
        <v>253.56</v>
      </c>
      <c r="I170" s="109">
        <v>0.02</v>
      </c>
      <c r="J170" s="109">
        <v>99.6</v>
      </c>
    </row>
    <row r="171" spans="1:10" ht="25.5" x14ac:dyDescent="0.3">
      <c r="A171" s="108">
        <v>53428</v>
      </c>
      <c r="B171" s="109" t="s">
        <v>154</v>
      </c>
      <c r="C171" s="109" t="s">
        <v>493</v>
      </c>
      <c r="D171" s="109" t="s">
        <v>1066</v>
      </c>
      <c r="E171" s="109" t="s">
        <v>152</v>
      </c>
      <c r="F171" s="109">
        <v>6</v>
      </c>
      <c r="G171" s="109">
        <v>41.81</v>
      </c>
      <c r="H171" s="109">
        <v>250.86</v>
      </c>
      <c r="I171" s="109">
        <v>0.02</v>
      </c>
      <c r="J171" s="109">
        <v>99.62</v>
      </c>
    </row>
    <row r="172" spans="1:10" ht="38" x14ac:dyDescent="0.3">
      <c r="A172" s="108" t="s">
        <v>566</v>
      </c>
      <c r="B172" s="109" t="s">
        <v>150</v>
      </c>
      <c r="C172" s="109" t="s">
        <v>567</v>
      </c>
      <c r="D172" s="109" t="s">
        <v>984</v>
      </c>
      <c r="E172" s="109" t="s">
        <v>543</v>
      </c>
      <c r="F172" s="109">
        <v>6</v>
      </c>
      <c r="G172" s="109">
        <v>37.17</v>
      </c>
      <c r="H172" s="109">
        <v>223.02</v>
      </c>
      <c r="I172" s="109">
        <v>0.02</v>
      </c>
      <c r="J172" s="109">
        <v>99.64</v>
      </c>
    </row>
    <row r="173" spans="1:10" ht="38" x14ac:dyDescent="0.3">
      <c r="A173" s="108">
        <v>90698</v>
      </c>
      <c r="B173" s="109" t="s">
        <v>158</v>
      </c>
      <c r="C173" s="109" t="s">
        <v>452</v>
      </c>
      <c r="D173" s="109" t="s">
        <v>1060</v>
      </c>
      <c r="E173" s="109" t="s">
        <v>265</v>
      </c>
      <c r="F173" s="109">
        <v>0.44</v>
      </c>
      <c r="G173" s="109">
        <v>491.98</v>
      </c>
      <c r="H173" s="109">
        <v>216.47</v>
      </c>
      <c r="I173" s="109">
        <v>0.02</v>
      </c>
      <c r="J173" s="109">
        <v>99.66</v>
      </c>
    </row>
    <row r="174" spans="1:10" ht="38" x14ac:dyDescent="0.3">
      <c r="A174" s="108" t="s">
        <v>687</v>
      </c>
      <c r="B174" s="109" t="s">
        <v>150</v>
      </c>
      <c r="C174" s="109" t="s">
        <v>688</v>
      </c>
      <c r="D174" s="109" t="s">
        <v>745</v>
      </c>
      <c r="E174" s="109" t="s">
        <v>190</v>
      </c>
      <c r="F174" s="109">
        <v>1</v>
      </c>
      <c r="G174" s="109">
        <v>215.35</v>
      </c>
      <c r="H174" s="109">
        <v>215.35</v>
      </c>
      <c r="I174" s="109">
        <v>0.02</v>
      </c>
      <c r="J174" s="109">
        <v>99.68</v>
      </c>
    </row>
    <row r="175" spans="1:10" ht="25.5" x14ac:dyDescent="0.3">
      <c r="A175" s="108">
        <v>100860</v>
      </c>
      <c r="B175" s="109" t="s">
        <v>158</v>
      </c>
      <c r="C175" s="109" t="s">
        <v>367</v>
      </c>
      <c r="D175" s="109" t="s">
        <v>748</v>
      </c>
      <c r="E175" s="109" t="s">
        <v>152</v>
      </c>
      <c r="F175" s="109">
        <v>2</v>
      </c>
      <c r="G175" s="109">
        <v>106.97</v>
      </c>
      <c r="H175" s="109">
        <v>213.94</v>
      </c>
      <c r="I175" s="109">
        <v>0.02</v>
      </c>
      <c r="J175" s="109">
        <v>99.7</v>
      </c>
    </row>
    <row r="176" spans="1:10" ht="38" x14ac:dyDescent="0.3">
      <c r="A176" s="108" t="s">
        <v>699</v>
      </c>
      <c r="B176" s="109" t="s">
        <v>150</v>
      </c>
      <c r="C176" s="109" t="s">
        <v>700</v>
      </c>
      <c r="D176" s="109" t="s">
        <v>745</v>
      </c>
      <c r="E176" s="109" t="s">
        <v>152</v>
      </c>
      <c r="F176" s="109">
        <v>7</v>
      </c>
      <c r="G176" s="109">
        <v>28.46</v>
      </c>
      <c r="H176" s="109">
        <v>199.22</v>
      </c>
      <c r="I176" s="109">
        <v>0.02</v>
      </c>
      <c r="J176" s="109">
        <v>99.71</v>
      </c>
    </row>
    <row r="177" spans="1:10" ht="38" x14ac:dyDescent="0.3">
      <c r="A177" s="108" t="s">
        <v>212</v>
      </c>
      <c r="B177" s="109" t="s">
        <v>150</v>
      </c>
      <c r="C177" s="109" t="s">
        <v>213</v>
      </c>
      <c r="D177" s="109" t="s">
        <v>855</v>
      </c>
      <c r="E177" s="109" t="s">
        <v>190</v>
      </c>
      <c r="F177" s="109">
        <v>20</v>
      </c>
      <c r="G177" s="109">
        <v>9.9499999999999993</v>
      </c>
      <c r="H177" s="109">
        <v>199</v>
      </c>
      <c r="I177" s="109">
        <v>0.02</v>
      </c>
      <c r="J177" s="109">
        <v>99.73</v>
      </c>
    </row>
    <row r="178" spans="1:10" ht="38" x14ac:dyDescent="0.3">
      <c r="A178" s="108">
        <v>93670</v>
      </c>
      <c r="B178" s="109" t="s">
        <v>158</v>
      </c>
      <c r="C178" s="109" t="s">
        <v>657</v>
      </c>
      <c r="D178" s="109" t="s">
        <v>745</v>
      </c>
      <c r="E178" s="109" t="s">
        <v>152</v>
      </c>
      <c r="F178" s="109">
        <v>2</v>
      </c>
      <c r="G178" s="109">
        <v>96.62</v>
      </c>
      <c r="H178" s="109">
        <v>193.24</v>
      </c>
      <c r="I178" s="109">
        <v>0.02</v>
      </c>
      <c r="J178" s="109">
        <v>99.75</v>
      </c>
    </row>
    <row r="179" spans="1:10" ht="38" x14ac:dyDescent="0.3">
      <c r="A179" s="108">
        <v>89396</v>
      </c>
      <c r="B179" s="109" t="s">
        <v>158</v>
      </c>
      <c r="C179" s="109" t="s">
        <v>435</v>
      </c>
      <c r="D179" s="109" t="s">
        <v>748</v>
      </c>
      <c r="E179" s="109" t="s">
        <v>152</v>
      </c>
      <c r="F179" s="109">
        <v>7</v>
      </c>
      <c r="G179" s="109">
        <v>26.99</v>
      </c>
      <c r="H179" s="109">
        <v>188.93</v>
      </c>
      <c r="I179" s="109">
        <v>0.02</v>
      </c>
      <c r="J179" s="109">
        <v>99.76</v>
      </c>
    </row>
    <row r="180" spans="1:10" ht="38" x14ac:dyDescent="0.3">
      <c r="A180" s="108" t="s">
        <v>226</v>
      </c>
      <c r="B180" s="109" t="s">
        <v>150</v>
      </c>
      <c r="C180" s="109" t="s">
        <v>227</v>
      </c>
      <c r="D180" s="109" t="s">
        <v>855</v>
      </c>
      <c r="E180" s="109" t="s">
        <v>190</v>
      </c>
      <c r="F180" s="109">
        <v>18</v>
      </c>
      <c r="G180" s="109">
        <v>10.36</v>
      </c>
      <c r="H180" s="109">
        <v>186.48</v>
      </c>
      <c r="I180" s="109">
        <v>0.02</v>
      </c>
      <c r="J180" s="109">
        <v>99.78</v>
      </c>
    </row>
    <row r="181" spans="1:10" ht="38" x14ac:dyDescent="0.3">
      <c r="A181" s="108" t="s">
        <v>652</v>
      </c>
      <c r="B181" s="109" t="s">
        <v>150</v>
      </c>
      <c r="C181" s="109" t="s">
        <v>653</v>
      </c>
      <c r="D181" s="109" t="s">
        <v>745</v>
      </c>
      <c r="E181" s="109" t="s">
        <v>152</v>
      </c>
      <c r="F181" s="109">
        <v>10</v>
      </c>
      <c r="G181" s="109">
        <v>18.600000000000001</v>
      </c>
      <c r="H181" s="109">
        <v>186</v>
      </c>
      <c r="I181" s="109">
        <v>0.02</v>
      </c>
      <c r="J181" s="109">
        <v>99.8</v>
      </c>
    </row>
    <row r="182" spans="1:10" ht="38" x14ac:dyDescent="0.3">
      <c r="A182" s="108" t="s">
        <v>684</v>
      </c>
      <c r="B182" s="109" t="s">
        <v>150</v>
      </c>
      <c r="C182" s="109" t="s">
        <v>685</v>
      </c>
      <c r="D182" s="109" t="s">
        <v>745</v>
      </c>
      <c r="E182" s="109" t="s">
        <v>152</v>
      </c>
      <c r="F182" s="109">
        <v>3</v>
      </c>
      <c r="G182" s="109">
        <v>57.96</v>
      </c>
      <c r="H182" s="109">
        <v>173.88</v>
      </c>
      <c r="I182" s="109">
        <v>0.01</v>
      </c>
      <c r="J182" s="109">
        <v>99.81</v>
      </c>
    </row>
    <row r="183" spans="1:10" ht="25.5" x14ac:dyDescent="0.3">
      <c r="A183" s="108">
        <v>97666</v>
      </c>
      <c r="B183" s="109" t="s">
        <v>158</v>
      </c>
      <c r="C183" s="109" t="s">
        <v>222</v>
      </c>
      <c r="D183" s="109" t="s">
        <v>830</v>
      </c>
      <c r="E183" s="109" t="s">
        <v>152</v>
      </c>
      <c r="F183" s="109">
        <v>18</v>
      </c>
      <c r="G183" s="109">
        <v>9.48</v>
      </c>
      <c r="H183" s="109">
        <v>170.64</v>
      </c>
      <c r="I183" s="109">
        <v>0.01</v>
      </c>
      <c r="J183" s="109">
        <v>99.82</v>
      </c>
    </row>
    <row r="184" spans="1:10" ht="38" x14ac:dyDescent="0.3">
      <c r="A184" s="108" t="s">
        <v>522</v>
      </c>
      <c r="B184" s="109" t="s">
        <v>150</v>
      </c>
      <c r="C184" s="109" t="s">
        <v>523</v>
      </c>
      <c r="D184" s="109" t="s">
        <v>984</v>
      </c>
      <c r="E184" s="109" t="s">
        <v>190</v>
      </c>
      <c r="F184" s="109">
        <v>4</v>
      </c>
      <c r="G184" s="109">
        <v>37.17</v>
      </c>
      <c r="H184" s="109">
        <v>148.68</v>
      </c>
      <c r="I184" s="109">
        <v>0.01</v>
      </c>
      <c r="J184" s="109">
        <v>99.84</v>
      </c>
    </row>
    <row r="185" spans="1:10" ht="38" x14ac:dyDescent="0.3">
      <c r="A185" s="108">
        <v>89854</v>
      </c>
      <c r="B185" s="109" t="s">
        <v>158</v>
      </c>
      <c r="C185" s="109" t="s">
        <v>481</v>
      </c>
      <c r="D185" s="109" t="s">
        <v>748</v>
      </c>
      <c r="E185" s="109" t="s">
        <v>152</v>
      </c>
      <c r="F185" s="109">
        <v>1</v>
      </c>
      <c r="G185" s="109">
        <v>139.15</v>
      </c>
      <c r="H185" s="109">
        <v>139.15</v>
      </c>
      <c r="I185" s="109">
        <v>0.01</v>
      </c>
      <c r="J185" s="109">
        <v>99.85</v>
      </c>
    </row>
    <row r="186" spans="1:10" ht="38" x14ac:dyDescent="0.3">
      <c r="A186" s="108" t="s">
        <v>229</v>
      </c>
      <c r="B186" s="109" t="s">
        <v>150</v>
      </c>
      <c r="C186" s="109" t="s">
        <v>230</v>
      </c>
      <c r="D186" s="109" t="s">
        <v>855</v>
      </c>
      <c r="E186" s="109" t="s">
        <v>190</v>
      </c>
      <c r="F186" s="109">
        <v>4</v>
      </c>
      <c r="G186" s="109">
        <v>33.86</v>
      </c>
      <c r="H186" s="109">
        <v>135.44</v>
      </c>
      <c r="I186" s="109">
        <v>0.01</v>
      </c>
      <c r="J186" s="109">
        <v>99.86</v>
      </c>
    </row>
    <row r="187" spans="1:10" ht="25.5" x14ac:dyDescent="0.3">
      <c r="A187" s="108">
        <v>94796</v>
      </c>
      <c r="B187" s="109" t="s">
        <v>158</v>
      </c>
      <c r="C187" s="109" t="s">
        <v>401</v>
      </c>
      <c r="D187" s="109" t="s">
        <v>748</v>
      </c>
      <c r="E187" s="109" t="s">
        <v>152</v>
      </c>
      <c r="F187" s="109">
        <v>2</v>
      </c>
      <c r="G187" s="109">
        <v>59.01</v>
      </c>
      <c r="H187" s="109">
        <v>118.02</v>
      </c>
      <c r="I187" s="109">
        <v>0.01</v>
      </c>
      <c r="J187" s="109">
        <v>99.87</v>
      </c>
    </row>
    <row r="188" spans="1:10" ht="38" x14ac:dyDescent="0.3">
      <c r="A188" s="108">
        <v>89732</v>
      </c>
      <c r="B188" s="109" t="s">
        <v>158</v>
      </c>
      <c r="C188" s="109" t="s">
        <v>468</v>
      </c>
      <c r="D188" s="109" t="s">
        <v>748</v>
      </c>
      <c r="E188" s="109" t="s">
        <v>152</v>
      </c>
      <c r="F188" s="109">
        <v>6</v>
      </c>
      <c r="G188" s="109">
        <v>18.850000000000001</v>
      </c>
      <c r="H188" s="109">
        <v>113.1</v>
      </c>
      <c r="I188" s="109">
        <v>0.01</v>
      </c>
      <c r="J188" s="109">
        <v>99.88</v>
      </c>
    </row>
    <row r="189" spans="1:10" ht="38" x14ac:dyDescent="0.3">
      <c r="A189" s="108" t="s">
        <v>647</v>
      </c>
      <c r="B189" s="109" t="s">
        <v>150</v>
      </c>
      <c r="C189" s="109" t="s">
        <v>648</v>
      </c>
      <c r="D189" s="109" t="s">
        <v>745</v>
      </c>
      <c r="E189" s="109" t="s">
        <v>152</v>
      </c>
      <c r="F189" s="109">
        <v>3</v>
      </c>
      <c r="G189" s="109">
        <v>37.17</v>
      </c>
      <c r="H189" s="109">
        <v>111.51</v>
      </c>
      <c r="I189" s="109">
        <v>0.01</v>
      </c>
      <c r="J189" s="109">
        <v>99.89</v>
      </c>
    </row>
    <row r="190" spans="1:10" ht="38" x14ac:dyDescent="0.3">
      <c r="A190" s="108" t="s">
        <v>690</v>
      </c>
      <c r="B190" s="109" t="s">
        <v>150</v>
      </c>
      <c r="C190" s="109" t="s">
        <v>691</v>
      </c>
      <c r="D190" s="109" t="s">
        <v>745</v>
      </c>
      <c r="E190" s="109" t="s">
        <v>190</v>
      </c>
      <c r="F190" s="109">
        <v>1</v>
      </c>
      <c r="G190" s="109">
        <v>104.77</v>
      </c>
      <c r="H190" s="109">
        <v>104.77</v>
      </c>
      <c r="I190" s="109">
        <v>0.01</v>
      </c>
      <c r="J190" s="109">
        <v>99.9</v>
      </c>
    </row>
    <row r="191" spans="1:10" ht="38" x14ac:dyDescent="0.3">
      <c r="A191" s="108" t="s">
        <v>681</v>
      </c>
      <c r="B191" s="109" t="s">
        <v>150</v>
      </c>
      <c r="C191" s="109" t="s">
        <v>682</v>
      </c>
      <c r="D191" s="109" t="s">
        <v>745</v>
      </c>
      <c r="E191" s="109" t="s">
        <v>152</v>
      </c>
      <c r="F191" s="109">
        <v>2</v>
      </c>
      <c r="G191" s="109">
        <v>50.18</v>
      </c>
      <c r="H191" s="109">
        <v>100.36</v>
      </c>
      <c r="I191" s="109">
        <v>0.01</v>
      </c>
      <c r="J191" s="109">
        <v>99.91</v>
      </c>
    </row>
    <row r="192" spans="1:10" ht="25.5" x14ac:dyDescent="0.3">
      <c r="A192" s="108">
        <v>54075</v>
      </c>
      <c r="B192" s="109" t="s">
        <v>154</v>
      </c>
      <c r="C192" s="109" t="s">
        <v>495</v>
      </c>
      <c r="D192" s="109" t="s">
        <v>1090</v>
      </c>
      <c r="E192" s="109" t="s">
        <v>152</v>
      </c>
      <c r="F192" s="109">
        <v>1</v>
      </c>
      <c r="G192" s="109">
        <v>95.24</v>
      </c>
      <c r="H192" s="109">
        <v>95.24</v>
      </c>
      <c r="I192" s="109">
        <v>0.01</v>
      </c>
      <c r="J192" s="109">
        <v>99.92</v>
      </c>
    </row>
    <row r="193" spans="1:10" ht="25.5" x14ac:dyDescent="0.3">
      <c r="A193" s="108">
        <v>53416</v>
      </c>
      <c r="B193" s="109" t="s">
        <v>154</v>
      </c>
      <c r="C193" s="109" t="s">
        <v>485</v>
      </c>
      <c r="D193" s="109" t="s">
        <v>1066</v>
      </c>
      <c r="E193" s="109" t="s">
        <v>152</v>
      </c>
      <c r="F193" s="109">
        <v>1</v>
      </c>
      <c r="G193" s="109">
        <v>95.03</v>
      </c>
      <c r="H193" s="109">
        <v>95.03</v>
      </c>
      <c r="I193" s="109">
        <v>0.01</v>
      </c>
      <c r="J193" s="109">
        <v>99.92</v>
      </c>
    </row>
    <row r="194" spans="1:10" ht="38" x14ac:dyDescent="0.3">
      <c r="A194" s="108" t="s">
        <v>630</v>
      </c>
      <c r="B194" s="109" t="s">
        <v>150</v>
      </c>
      <c r="C194" s="109" t="s">
        <v>631</v>
      </c>
      <c r="D194" s="109" t="s">
        <v>745</v>
      </c>
      <c r="E194" s="109" t="s">
        <v>152</v>
      </c>
      <c r="F194" s="109">
        <v>2</v>
      </c>
      <c r="G194" s="109">
        <v>43.91</v>
      </c>
      <c r="H194" s="109">
        <v>87.82</v>
      </c>
      <c r="I194" s="109">
        <v>0.01</v>
      </c>
      <c r="J194" s="109">
        <v>99.93</v>
      </c>
    </row>
    <row r="195" spans="1:10" ht="50.5" x14ac:dyDescent="0.3">
      <c r="A195" s="108" t="s">
        <v>563</v>
      </c>
      <c r="B195" s="109" t="s">
        <v>150</v>
      </c>
      <c r="C195" s="109" t="s">
        <v>564</v>
      </c>
      <c r="D195" s="109" t="s">
        <v>984</v>
      </c>
      <c r="E195" s="109" t="s">
        <v>543</v>
      </c>
      <c r="F195" s="109">
        <v>1</v>
      </c>
      <c r="G195" s="109">
        <v>83.31</v>
      </c>
      <c r="H195" s="109">
        <v>83.31</v>
      </c>
      <c r="I195" s="109">
        <v>0.01</v>
      </c>
      <c r="J195" s="109">
        <v>99.94</v>
      </c>
    </row>
    <row r="196" spans="1:10" ht="25.5" x14ac:dyDescent="0.3">
      <c r="A196" s="108">
        <v>89403</v>
      </c>
      <c r="B196" s="109" t="s">
        <v>158</v>
      </c>
      <c r="C196" s="109" t="s">
        <v>395</v>
      </c>
      <c r="D196" s="109" t="s">
        <v>748</v>
      </c>
      <c r="E196" s="109" t="s">
        <v>265</v>
      </c>
      <c r="F196" s="109">
        <v>3.04</v>
      </c>
      <c r="G196" s="109">
        <v>25.11</v>
      </c>
      <c r="H196" s="109">
        <v>76.33</v>
      </c>
      <c r="I196" s="109">
        <v>0.01</v>
      </c>
      <c r="J196" s="109">
        <v>99.94</v>
      </c>
    </row>
    <row r="197" spans="1:10" ht="38" x14ac:dyDescent="0.3">
      <c r="A197" s="108">
        <v>93660</v>
      </c>
      <c r="B197" s="109" t="s">
        <v>158</v>
      </c>
      <c r="C197" s="109" t="s">
        <v>655</v>
      </c>
      <c r="D197" s="109" t="s">
        <v>745</v>
      </c>
      <c r="E197" s="109" t="s">
        <v>152</v>
      </c>
      <c r="F197" s="109">
        <v>1</v>
      </c>
      <c r="G197" s="109">
        <v>71.849999999999994</v>
      </c>
      <c r="H197" s="109">
        <v>71.849999999999994</v>
      </c>
      <c r="I197" s="109">
        <v>0.01</v>
      </c>
      <c r="J197" s="109">
        <v>99.95</v>
      </c>
    </row>
    <row r="198" spans="1:10" ht="38" x14ac:dyDescent="0.3">
      <c r="A198" s="108" t="s">
        <v>644</v>
      </c>
      <c r="B198" s="109" t="s">
        <v>150</v>
      </c>
      <c r="C198" s="109" t="s">
        <v>645</v>
      </c>
      <c r="D198" s="109" t="s">
        <v>745</v>
      </c>
      <c r="E198" s="109" t="s">
        <v>190</v>
      </c>
      <c r="F198" s="109">
        <v>12</v>
      </c>
      <c r="G198" s="109">
        <v>5.7</v>
      </c>
      <c r="H198" s="109">
        <v>68.400000000000006</v>
      </c>
      <c r="I198" s="109">
        <v>0.01</v>
      </c>
      <c r="J198" s="109">
        <v>99.96</v>
      </c>
    </row>
    <row r="199" spans="1:10" ht="25.5" x14ac:dyDescent="0.3">
      <c r="A199" s="108">
        <v>97665</v>
      </c>
      <c r="B199" s="109" t="s">
        <v>158</v>
      </c>
      <c r="C199" s="109" t="s">
        <v>250</v>
      </c>
      <c r="D199" s="109" t="s">
        <v>830</v>
      </c>
      <c r="E199" s="109" t="s">
        <v>152</v>
      </c>
      <c r="F199" s="109">
        <v>48</v>
      </c>
      <c r="G199" s="109">
        <v>1.4</v>
      </c>
      <c r="H199" s="109">
        <v>67.2</v>
      </c>
      <c r="I199" s="109">
        <v>0.01</v>
      </c>
      <c r="J199" s="109">
        <v>99.96</v>
      </c>
    </row>
    <row r="200" spans="1:10" ht="25.5" x14ac:dyDescent="0.3">
      <c r="A200" s="108">
        <v>53006</v>
      </c>
      <c r="B200" s="109" t="s">
        <v>154</v>
      </c>
      <c r="C200" s="109" t="s">
        <v>464</v>
      </c>
      <c r="D200" s="109" t="s">
        <v>1066</v>
      </c>
      <c r="E200" s="109" t="s">
        <v>152</v>
      </c>
      <c r="F200" s="109">
        <v>2</v>
      </c>
      <c r="G200" s="109">
        <v>33.49</v>
      </c>
      <c r="H200" s="109">
        <v>66.98</v>
      </c>
      <c r="I200" s="109">
        <v>0.01</v>
      </c>
      <c r="J200" s="109">
        <v>99.97</v>
      </c>
    </row>
    <row r="201" spans="1:10" ht="38" x14ac:dyDescent="0.3">
      <c r="A201" s="108">
        <v>95693</v>
      </c>
      <c r="B201" s="109" t="s">
        <v>158</v>
      </c>
      <c r="C201" s="109" t="s">
        <v>491</v>
      </c>
      <c r="D201" s="109" t="s">
        <v>748</v>
      </c>
      <c r="E201" s="109" t="s">
        <v>152</v>
      </c>
      <c r="F201" s="109">
        <v>1</v>
      </c>
      <c r="G201" s="109">
        <v>66.36</v>
      </c>
      <c r="H201" s="109">
        <v>66.36</v>
      </c>
      <c r="I201" s="109">
        <v>0.01</v>
      </c>
      <c r="J201" s="109">
        <v>99.97</v>
      </c>
    </row>
    <row r="202" spans="1:10" ht="50.5" x14ac:dyDescent="0.3">
      <c r="A202" s="108">
        <v>94705</v>
      </c>
      <c r="B202" s="109" t="s">
        <v>158</v>
      </c>
      <c r="C202" s="109" t="s">
        <v>412</v>
      </c>
      <c r="D202" s="109" t="s">
        <v>748</v>
      </c>
      <c r="E202" s="109" t="s">
        <v>152</v>
      </c>
      <c r="F202" s="109">
        <v>1</v>
      </c>
      <c r="G202" s="109">
        <v>53.81</v>
      </c>
      <c r="H202" s="109">
        <v>53.81</v>
      </c>
      <c r="I202" s="109">
        <v>0</v>
      </c>
      <c r="J202" s="109">
        <v>99.98</v>
      </c>
    </row>
    <row r="203" spans="1:10" ht="38" x14ac:dyDescent="0.3">
      <c r="A203" s="108" t="s">
        <v>635</v>
      </c>
      <c r="B203" s="109" t="s">
        <v>150</v>
      </c>
      <c r="C203" s="109" t="s">
        <v>636</v>
      </c>
      <c r="D203" s="109" t="s">
        <v>745</v>
      </c>
      <c r="E203" s="109" t="s">
        <v>190</v>
      </c>
      <c r="F203" s="109">
        <v>9</v>
      </c>
      <c r="G203" s="109">
        <v>5.8</v>
      </c>
      <c r="H203" s="109">
        <v>52.2</v>
      </c>
      <c r="I203" s="109">
        <v>0</v>
      </c>
      <c r="J203" s="109">
        <v>99.98</v>
      </c>
    </row>
    <row r="204" spans="1:10" ht="38" x14ac:dyDescent="0.3">
      <c r="A204" s="108" t="s">
        <v>665</v>
      </c>
      <c r="B204" s="109" t="s">
        <v>150</v>
      </c>
      <c r="C204" s="109" t="s">
        <v>666</v>
      </c>
      <c r="D204" s="109" t="s">
        <v>745</v>
      </c>
      <c r="E204" s="109" t="s">
        <v>543</v>
      </c>
      <c r="F204" s="109">
        <v>57</v>
      </c>
      <c r="G204" s="109">
        <v>0.88</v>
      </c>
      <c r="H204" s="109">
        <v>50.16</v>
      </c>
      <c r="I204" s="109">
        <v>0</v>
      </c>
      <c r="J204" s="109">
        <v>99.99</v>
      </c>
    </row>
    <row r="205" spans="1:10" ht="50.5" x14ac:dyDescent="0.3">
      <c r="A205" s="108">
        <v>94704</v>
      </c>
      <c r="B205" s="109" t="s">
        <v>158</v>
      </c>
      <c r="C205" s="109" t="s">
        <v>410</v>
      </c>
      <c r="D205" s="109" t="s">
        <v>748</v>
      </c>
      <c r="E205" s="109" t="s">
        <v>152</v>
      </c>
      <c r="F205" s="109">
        <v>1</v>
      </c>
      <c r="G205" s="109">
        <v>39.049999999999997</v>
      </c>
      <c r="H205" s="109">
        <v>39.049999999999997</v>
      </c>
      <c r="I205" s="109">
        <v>0</v>
      </c>
      <c r="J205" s="109">
        <v>99.99</v>
      </c>
    </row>
    <row r="206" spans="1:10" ht="25.5" x14ac:dyDescent="0.3">
      <c r="A206" s="108">
        <v>89363</v>
      </c>
      <c r="B206" s="109" t="s">
        <v>158</v>
      </c>
      <c r="C206" s="109" t="s">
        <v>425</v>
      </c>
      <c r="D206" s="109" t="s">
        <v>748</v>
      </c>
      <c r="E206" s="109" t="s">
        <v>152</v>
      </c>
      <c r="F206" s="109">
        <v>3</v>
      </c>
      <c r="G206" s="109">
        <v>11.73</v>
      </c>
      <c r="H206" s="109">
        <v>35.19</v>
      </c>
      <c r="I206" s="109">
        <v>0</v>
      </c>
      <c r="J206" s="109">
        <v>99.99</v>
      </c>
    </row>
    <row r="207" spans="1:10" ht="50.5" x14ac:dyDescent="0.3">
      <c r="A207" s="108">
        <v>94703</v>
      </c>
      <c r="B207" s="109" t="s">
        <v>158</v>
      </c>
      <c r="C207" s="109" t="s">
        <v>408</v>
      </c>
      <c r="D207" s="109" t="s">
        <v>748</v>
      </c>
      <c r="E207" s="109" t="s">
        <v>152</v>
      </c>
      <c r="F207" s="109">
        <v>1</v>
      </c>
      <c r="G207" s="109">
        <v>29.08</v>
      </c>
      <c r="H207" s="109">
        <v>29.08</v>
      </c>
      <c r="I207" s="109">
        <v>0</v>
      </c>
      <c r="J207" s="109">
        <v>100</v>
      </c>
    </row>
    <row r="208" spans="1:10" ht="25.5" x14ac:dyDescent="0.3">
      <c r="A208" s="108">
        <v>89443</v>
      </c>
      <c r="B208" s="109" t="s">
        <v>158</v>
      </c>
      <c r="C208" s="109" t="s">
        <v>439</v>
      </c>
      <c r="D208" s="109" t="s">
        <v>748</v>
      </c>
      <c r="E208" s="109" t="s">
        <v>152</v>
      </c>
      <c r="F208" s="109">
        <v>1</v>
      </c>
      <c r="G208" s="109">
        <v>20.13</v>
      </c>
      <c r="H208" s="109">
        <v>20.13</v>
      </c>
      <c r="I208" s="109">
        <v>0</v>
      </c>
      <c r="J208" s="109">
        <v>100</v>
      </c>
    </row>
    <row r="209" spans="1:10" ht="38" x14ac:dyDescent="0.3">
      <c r="A209" s="108">
        <v>89413</v>
      </c>
      <c r="B209" s="109" t="s">
        <v>158</v>
      </c>
      <c r="C209" s="109" t="s">
        <v>429</v>
      </c>
      <c r="D209" s="109" t="s">
        <v>748</v>
      </c>
      <c r="E209" s="109" t="s">
        <v>152</v>
      </c>
      <c r="F209" s="109">
        <v>1</v>
      </c>
      <c r="G209" s="109">
        <v>14.21</v>
      </c>
      <c r="H209" s="109">
        <v>14.21</v>
      </c>
      <c r="I209" s="109">
        <v>0</v>
      </c>
      <c r="J209" s="109">
        <v>100</v>
      </c>
    </row>
    <row r="210" spans="1:10" ht="25.5" x14ac:dyDescent="0.3">
      <c r="A210" s="108">
        <v>89401</v>
      </c>
      <c r="B210" s="109" t="s">
        <v>158</v>
      </c>
      <c r="C210" s="109" t="s">
        <v>391</v>
      </c>
      <c r="D210" s="109" t="s">
        <v>748</v>
      </c>
      <c r="E210" s="109" t="s">
        <v>265</v>
      </c>
      <c r="F210" s="109">
        <v>0.72</v>
      </c>
      <c r="G210" s="109">
        <v>13.45</v>
      </c>
      <c r="H210" s="109">
        <v>9.68</v>
      </c>
      <c r="I210" s="109">
        <v>0</v>
      </c>
      <c r="J210" s="109">
        <v>100</v>
      </c>
    </row>
    <row r="211" spans="1:10" ht="25.5" x14ac:dyDescent="0.3">
      <c r="A211" s="108" t="s">
        <v>422</v>
      </c>
      <c r="B211" s="109" t="s">
        <v>150</v>
      </c>
      <c r="C211" s="109" t="s">
        <v>423</v>
      </c>
      <c r="D211" s="109" t="s">
        <v>748</v>
      </c>
      <c r="E211" s="109" t="s">
        <v>152</v>
      </c>
      <c r="F211" s="109">
        <v>1</v>
      </c>
      <c r="G211" s="109">
        <v>9.64</v>
      </c>
      <c r="H211" s="109">
        <v>9.64</v>
      </c>
      <c r="I211" s="109">
        <v>0</v>
      </c>
      <c r="J211" s="109">
        <v>100</v>
      </c>
    </row>
    <row r="212" spans="1:10" x14ac:dyDescent="0.3">
      <c r="A212" s="142" t="s">
        <v>111</v>
      </c>
      <c r="B212" s="142" t="s">
        <v>111</v>
      </c>
      <c r="C212" s="142" t="s">
        <v>111</v>
      </c>
      <c r="D212" s="142" t="s">
        <v>111</v>
      </c>
      <c r="E212" s="142" t="s">
        <v>111</v>
      </c>
      <c r="F212" s="142" t="s">
        <v>111</v>
      </c>
      <c r="G212" s="142" t="s">
        <v>111</v>
      </c>
      <c r="H212" s="142" t="s">
        <v>111</v>
      </c>
      <c r="I212" s="142" t="s">
        <v>111</v>
      </c>
      <c r="J212" s="142" t="s">
        <v>111</v>
      </c>
    </row>
    <row r="213" spans="1:10" ht="24" customHeight="1" x14ac:dyDescent="0.3">
      <c r="A213" s="201" t="s">
        <v>111</v>
      </c>
      <c r="B213" s="201"/>
      <c r="C213" s="201"/>
      <c r="D213" s="142" t="s">
        <v>111</v>
      </c>
      <c r="E213" s="132" t="s">
        <v>111</v>
      </c>
      <c r="F213" s="201" t="s">
        <v>47</v>
      </c>
      <c r="G213" s="201"/>
      <c r="H213" s="202">
        <v>951771.02</v>
      </c>
      <c r="I213" s="201"/>
      <c r="J213" s="201"/>
    </row>
    <row r="214" spans="1:10" x14ac:dyDescent="0.3">
      <c r="A214" s="201" t="s">
        <v>111</v>
      </c>
      <c r="B214" s="201"/>
      <c r="C214" s="201"/>
      <c r="D214" s="142" t="s">
        <v>111</v>
      </c>
      <c r="E214" s="132" t="s">
        <v>111</v>
      </c>
      <c r="F214" s="201" t="s">
        <v>48</v>
      </c>
      <c r="G214" s="201"/>
      <c r="H214" s="202">
        <v>223856.94</v>
      </c>
      <c r="I214" s="201"/>
      <c r="J214" s="201"/>
    </row>
    <row r="215" spans="1:10" x14ac:dyDescent="0.3">
      <c r="A215" s="201" t="s">
        <v>111</v>
      </c>
      <c r="B215" s="201"/>
      <c r="C215" s="201"/>
      <c r="D215" s="142" t="s">
        <v>111</v>
      </c>
      <c r="E215" s="132" t="s">
        <v>111</v>
      </c>
      <c r="F215" s="201" t="s">
        <v>49</v>
      </c>
      <c r="G215" s="201"/>
      <c r="H215" s="202">
        <v>1175627.96</v>
      </c>
      <c r="I215" s="201"/>
      <c r="J215" s="201"/>
    </row>
  </sheetData>
  <autoFilter ref="A1:J215">
    <filterColumn colId="4" showButton="0"/>
    <filterColumn colId="5" showButton="0"/>
    <filterColumn colId="7" showButton="0"/>
    <filterColumn colId="8" showButton="0"/>
  </autoFilter>
  <mergeCells count="14">
    <mergeCell ref="E1:G1"/>
    <mergeCell ref="H1:J1"/>
    <mergeCell ref="E2:G2"/>
    <mergeCell ref="H2:J2"/>
    <mergeCell ref="A3:J3"/>
    <mergeCell ref="A215:C215"/>
    <mergeCell ref="F215:G215"/>
    <mergeCell ref="H215:J215"/>
    <mergeCell ref="A213:C213"/>
    <mergeCell ref="F213:G213"/>
    <mergeCell ref="H213:J213"/>
    <mergeCell ref="A214:C214"/>
    <mergeCell ref="F214:G214"/>
    <mergeCell ref="H214:J214"/>
  </mergeCells>
  <pageMargins left="0.51181102362204722" right="0.51181102362204722" top="0.98425196850393704" bottom="0.98425196850393704" header="0.51181102362204722" footer="0.51181102362204722"/>
  <pageSetup paperSize="9" scale="45" fitToHeight="0" orientation="portrait" r:id="rId1"/>
  <headerFooter>
    <oddHeader>&amp;L &amp;CCBR ENGENHARIACNPJ: 03.581.297/0001-14 &amp;R</oddHeader>
    <oddFooter>&amp;L &amp;CRua Washington Luiz 901 - Centro Histórico - Porto Alegre / RS / allana.vieira@cbrengenharia.com.br &amp;R</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1"/>
  <sheetViews>
    <sheetView showOutlineSymbols="0" showWhiteSpace="0" view="pageBreakPreview" topLeftCell="A438" zoomScale="80" zoomScaleSheetLayoutView="80" workbookViewId="0">
      <selection activeCell="N450" sqref="N450"/>
    </sheetView>
  </sheetViews>
  <sheetFormatPr defaultColWidth="8.75" defaultRowHeight="14" x14ac:dyDescent="0.3"/>
  <cols>
    <col min="1" max="2" width="10" bestFit="1" customWidth="1"/>
    <col min="3" max="3" width="60" bestFit="1" customWidth="1"/>
    <col min="4" max="4" width="25" bestFit="1" customWidth="1"/>
    <col min="5" max="5" width="10" bestFit="1" customWidth="1"/>
    <col min="6" max="10" width="13" bestFit="1" customWidth="1"/>
    <col min="11" max="11" width="15.5" customWidth="1"/>
    <col min="12" max="12" width="14.83203125" customWidth="1"/>
    <col min="13" max="13" width="13" bestFit="1" customWidth="1"/>
    <col min="14" max="14" width="15" bestFit="1" customWidth="1"/>
  </cols>
  <sheetData>
    <row r="1" spans="1:14" x14ac:dyDescent="0.3">
      <c r="A1" s="16"/>
      <c r="B1" s="16"/>
      <c r="C1" s="56" t="s">
        <v>0</v>
      </c>
      <c r="D1" s="16" t="s">
        <v>1</v>
      </c>
      <c r="E1" s="147" t="s">
        <v>2</v>
      </c>
      <c r="F1" s="147"/>
      <c r="G1" s="147" t="s">
        <v>3</v>
      </c>
      <c r="H1" s="147"/>
      <c r="I1" s="150"/>
      <c r="J1" s="150"/>
      <c r="K1" s="150"/>
      <c r="L1" s="150"/>
    </row>
    <row r="2" spans="1:14" ht="79.900000000000006" customHeight="1" x14ac:dyDescent="0.3">
      <c r="A2" s="13"/>
      <c r="B2" s="13"/>
      <c r="C2" s="4" t="s">
        <v>4</v>
      </c>
      <c r="D2" s="13" t="s">
        <v>91</v>
      </c>
      <c r="E2" s="148" t="s">
        <v>6</v>
      </c>
      <c r="F2" s="148"/>
      <c r="G2" s="148" t="s">
        <v>7</v>
      </c>
      <c r="H2" s="148"/>
      <c r="I2" s="150"/>
      <c r="J2" s="150"/>
      <c r="K2" s="150"/>
      <c r="L2" s="150"/>
    </row>
    <row r="3" spans="1:14" ht="13.9" customHeight="1" x14ac:dyDescent="0.3">
      <c r="A3" s="149" t="s">
        <v>1187</v>
      </c>
      <c r="B3" s="149"/>
      <c r="C3" s="149"/>
      <c r="D3" s="149"/>
      <c r="E3" s="149"/>
      <c r="F3" s="149"/>
      <c r="G3" s="149"/>
      <c r="H3" s="149"/>
      <c r="I3" s="149"/>
      <c r="J3" s="149"/>
      <c r="K3" s="149"/>
      <c r="L3" s="149"/>
      <c r="M3" s="149"/>
      <c r="N3" s="149"/>
    </row>
    <row r="4" spans="1:14" ht="19.899999999999999" customHeight="1" x14ac:dyDescent="0.3">
      <c r="A4" s="203" t="s">
        <v>140</v>
      </c>
      <c r="B4" s="204" t="s">
        <v>141</v>
      </c>
      <c r="C4" s="204" t="s">
        <v>10</v>
      </c>
      <c r="D4" s="204" t="s">
        <v>715</v>
      </c>
      <c r="E4" s="205" t="s">
        <v>142</v>
      </c>
      <c r="F4" s="18" t="s">
        <v>1188</v>
      </c>
      <c r="G4" s="18" t="s">
        <v>1189</v>
      </c>
      <c r="H4" s="205" t="s">
        <v>11</v>
      </c>
      <c r="I4" s="203"/>
      <c r="J4" s="203" t="s">
        <v>1190</v>
      </c>
      <c r="K4" s="203" t="s">
        <v>1191</v>
      </c>
      <c r="L4" s="203" t="s">
        <v>1192</v>
      </c>
      <c r="M4" s="150"/>
      <c r="N4" s="150"/>
    </row>
    <row r="5" spans="1:14" ht="19.899999999999999" customHeight="1" x14ac:dyDescent="0.3">
      <c r="A5" s="203"/>
      <c r="B5" s="204"/>
      <c r="C5" s="204"/>
      <c r="D5" s="204"/>
      <c r="E5" s="205"/>
      <c r="F5" s="15" t="s">
        <v>1193</v>
      </c>
      <c r="G5" s="15" t="s">
        <v>1193</v>
      </c>
      <c r="H5" s="15" t="s">
        <v>1193</v>
      </c>
      <c r="I5" s="15" t="s">
        <v>1194</v>
      </c>
      <c r="J5" s="203"/>
      <c r="K5" s="203"/>
      <c r="L5" s="203"/>
      <c r="M5" s="203"/>
      <c r="N5" s="203"/>
    </row>
    <row r="6" spans="1:14" ht="84" customHeight="1" x14ac:dyDescent="0.3">
      <c r="A6" s="5" t="s">
        <v>1195</v>
      </c>
      <c r="B6" s="77" t="s">
        <v>158</v>
      </c>
      <c r="C6" s="77" t="s">
        <v>1196</v>
      </c>
      <c r="D6" s="77" t="s">
        <v>741</v>
      </c>
      <c r="E6" s="6" t="s">
        <v>721</v>
      </c>
      <c r="F6" s="5" t="s">
        <v>1197</v>
      </c>
      <c r="G6" s="5" t="s">
        <v>1198</v>
      </c>
      <c r="H6" s="5" t="s">
        <v>1199</v>
      </c>
      <c r="I6" s="7">
        <v>60560.245887504796</v>
      </c>
      <c r="J6" s="5" t="s">
        <v>1200</v>
      </c>
      <c r="K6" s="7">
        <v>60560.245887500001</v>
      </c>
      <c r="L6" s="5" t="s">
        <v>1200</v>
      </c>
    </row>
    <row r="7" spans="1:14" ht="24" customHeight="1" x14ac:dyDescent="0.3">
      <c r="A7" s="5" t="s">
        <v>1201</v>
      </c>
      <c r="B7" s="77" t="s">
        <v>158</v>
      </c>
      <c r="C7" s="77" t="s">
        <v>1202</v>
      </c>
      <c r="D7" s="77" t="s">
        <v>741</v>
      </c>
      <c r="E7" s="6" t="s">
        <v>721</v>
      </c>
      <c r="F7" s="5" t="s">
        <v>1203</v>
      </c>
      <c r="G7" s="5" t="s">
        <v>1204</v>
      </c>
      <c r="H7" s="5" t="s">
        <v>1205</v>
      </c>
      <c r="I7" s="7">
        <v>57897.763371571229</v>
      </c>
      <c r="J7" s="5" t="s">
        <v>1206</v>
      </c>
      <c r="K7" s="7">
        <v>118458.0092591</v>
      </c>
      <c r="L7" s="5" t="s">
        <v>1207</v>
      </c>
    </row>
    <row r="8" spans="1:14" ht="72" customHeight="1" x14ac:dyDescent="0.3">
      <c r="A8" s="5" t="s">
        <v>1208</v>
      </c>
      <c r="B8" s="77" t="s">
        <v>158</v>
      </c>
      <c r="C8" s="77" t="s">
        <v>982</v>
      </c>
      <c r="D8" s="77" t="s">
        <v>783</v>
      </c>
      <c r="E8" s="6" t="s">
        <v>265</v>
      </c>
      <c r="F8" s="5" t="s">
        <v>1209</v>
      </c>
      <c r="G8" s="5" t="s">
        <v>1210</v>
      </c>
      <c r="H8" s="5" t="s">
        <v>1211</v>
      </c>
      <c r="I8" s="7">
        <v>57146.667391698938</v>
      </c>
      <c r="J8" s="5" t="s">
        <v>1212</v>
      </c>
      <c r="K8" s="7">
        <v>175604.67665079999</v>
      </c>
      <c r="L8" s="5" t="s">
        <v>1213</v>
      </c>
    </row>
    <row r="9" spans="1:14" ht="24" customHeight="1" x14ac:dyDescent="0.3">
      <c r="A9" s="5" t="s">
        <v>1214</v>
      </c>
      <c r="B9" s="77" t="s">
        <v>158</v>
      </c>
      <c r="C9" s="77" t="s">
        <v>963</v>
      </c>
      <c r="D9" s="77" t="s">
        <v>783</v>
      </c>
      <c r="E9" s="6" t="s">
        <v>78</v>
      </c>
      <c r="F9" s="5" t="s">
        <v>1215</v>
      </c>
      <c r="G9" s="5" t="s">
        <v>1216</v>
      </c>
      <c r="H9" s="5" t="s">
        <v>1217</v>
      </c>
      <c r="I9" s="7">
        <v>44875.619685554782</v>
      </c>
      <c r="J9" s="5" t="s">
        <v>1218</v>
      </c>
      <c r="K9" s="7">
        <v>220480.2963364</v>
      </c>
      <c r="L9" s="5" t="s">
        <v>1219</v>
      </c>
    </row>
    <row r="10" spans="1:14" ht="24" customHeight="1" x14ac:dyDescent="0.3">
      <c r="A10" s="5" t="s">
        <v>1220</v>
      </c>
      <c r="B10" s="77" t="s">
        <v>158</v>
      </c>
      <c r="C10" s="77" t="s">
        <v>863</v>
      </c>
      <c r="D10" s="77" t="s">
        <v>741</v>
      </c>
      <c r="E10" s="6" t="s">
        <v>186</v>
      </c>
      <c r="F10" s="5" t="s">
        <v>1221</v>
      </c>
      <c r="G10" s="5" t="s">
        <v>1222</v>
      </c>
      <c r="H10" s="5" t="s">
        <v>1223</v>
      </c>
      <c r="I10" s="7">
        <v>33082.364175389681</v>
      </c>
      <c r="J10" s="5" t="s">
        <v>1224</v>
      </c>
      <c r="K10" s="7">
        <v>253562.6605118</v>
      </c>
      <c r="L10" s="5" t="s">
        <v>1225</v>
      </c>
    </row>
    <row r="11" spans="1:14" ht="24" customHeight="1" x14ac:dyDescent="0.3">
      <c r="A11" s="5" t="s">
        <v>1226</v>
      </c>
      <c r="B11" s="77" t="s">
        <v>158</v>
      </c>
      <c r="C11" s="77" t="s">
        <v>903</v>
      </c>
      <c r="D11" s="77" t="s">
        <v>783</v>
      </c>
      <c r="E11" s="6" t="s">
        <v>156</v>
      </c>
      <c r="F11" s="5" t="s">
        <v>1227</v>
      </c>
      <c r="G11" s="5" t="s">
        <v>1228</v>
      </c>
      <c r="H11" s="5" t="s">
        <v>1229</v>
      </c>
      <c r="I11" s="7">
        <v>29956.250494264532</v>
      </c>
      <c r="J11" s="5" t="s">
        <v>1230</v>
      </c>
      <c r="K11" s="7">
        <v>283518.91100610001</v>
      </c>
      <c r="L11" s="5" t="s">
        <v>1231</v>
      </c>
    </row>
    <row r="12" spans="1:14" ht="24" customHeight="1" x14ac:dyDescent="0.3">
      <c r="A12" s="5" t="s">
        <v>1232</v>
      </c>
      <c r="B12" s="77" t="s">
        <v>154</v>
      </c>
      <c r="C12" s="77" t="s">
        <v>1118</v>
      </c>
      <c r="D12" s="77" t="s">
        <v>783</v>
      </c>
      <c r="E12" s="6" t="s">
        <v>152</v>
      </c>
      <c r="F12" s="5" t="s">
        <v>1233</v>
      </c>
      <c r="G12" s="5" t="s">
        <v>1234</v>
      </c>
      <c r="H12" s="5" t="s">
        <v>1235</v>
      </c>
      <c r="I12" s="7">
        <v>25714.280831580458</v>
      </c>
      <c r="J12" s="5" t="s">
        <v>1236</v>
      </c>
      <c r="K12" s="7">
        <v>309233.19183770003</v>
      </c>
      <c r="L12" s="5" t="s">
        <v>1237</v>
      </c>
    </row>
    <row r="13" spans="1:14" ht="24" customHeight="1" x14ac:dyDescent="0.3">
      <c r="A13" s="5" t="s">
        <v>1238</v>
      </c>
      <c r="B13" s="77" t="s">
        <v>158</v>
      </c>
      <c r="C13" s="77" t="s">
        <v>869</v>
      </c>
      <c r="D13" s="77" t="s">
        <v>741</v>
      </c>
      <c r="E13" s="6" t="s">
        <v>186</v>
      </c>
      <c r="F13" s="5" t="s">
        <v>1239</v>
      </c>
      <c r="G13" s="5" t="s">
        <v>1240</v>
      </c>
      <c r="H13" s="5" t="s">
        <v>1241</v>
      </c>
      <c r="I13" s="7">
        <v>24427.730031167099</v>
      </c>
      <c r="J13" s="5" t="s">
        <v>1242</v>
      </c>
      <c r="K13" s="7">
        <v>333660.92186890001</v>
      </c>
      <c r="L13" s="5" t="s">
        <v>1243</v>
      </c>
    </row>
    <row r="14" spans="1:14" ht="24" customHeight="1" x14ac:dyDescent="0.3">
      <c r="A14" s="5" t="s">
        <v>1244</v>
      </c>
      <c r="B14" s="77" t="s">
        <v>158</v>
      </c>
      <c r="C14" s="77" t="s">
        <v>1245</v>
      </c>
      <c r="D14" s="77" t="s">
        <v>1246</v>
      </c>
      <c r="E14" s="6" t="s">
        <v>721</v>
      </c>
      <c r="F14" s="5" t="s">
        <v>1247</v>
      </c>
      <c r="G14" s="5" t="s">
        <v>1248</v>
      </c>
      <c r="H14" s="5" t="s">
        <v>1249</v>
      </c>
      <c r="I14" s="7">
        <v>19421.85210867022</v>
      </c>
      <c r="J14" s="5" t="s">
        <v>1250</v>
      </c>
      <c r="K14" s="7">
        <v>353082.77397759998</v>
      </c>
      <c r="L14" s="5" t="s">
        <v>1251</v>
      </c>
    </row>
    <row r="15" spans="1:14" ht="24" customHeight="1" x14ac:dyDescent="0.3">
      <c r="A15" s="5" t="s">
        <v>1252</v>
      </c>
      <c r="B15" s="77" t="s">
        <v>158</v>
      </c>
      <c r="C15" s="77" t="s">
        <v>1253</v>
      </c>
      <c r="D15" s="77" t="s">
        <v>741</v>
      </c>
      <c r="E15" s="6" t="s">
        <v>721</v>
      </c>
      <c r="F15" s="5" t="s">
        <v>1254</v>
      </c>
      <c r="G15" s="5" t="s">
        <v>1255</v>
      </c>
      <c r="H15" s="5" t="s">
        <v>1256</v>
      </c>
      <c r="I15" s="7">
        <v>18011.387333355062</v>
      </c>
      <c r="J15" s="5" t="s">
        <v>1257</v>
      </c>
      <c r="K15" s="7">
        <v>371094.161311</v>
      </c>
      <c r="L15" s="5" t="s">
        <v>1258</v>
      </c>
    </row>
    <row r="16" spans="1:14" ht="24" customHeight="1" x14ac:dyDescent="0.3">
      <c r="A16" s="5" t="s">
        <v>1259</v>
      </c>
      <c r="B16" s="77" t="s">
        <v>158</v>
      </c>
      <c r="C16" s="77" t="s">
        <v>936</v>
      </c>
      <c r="D16" s="77" t="s">
        <v>783</v>
      </c>
      <c r="E16" s="6" t="s">
        <v>152</v>
      </c>
      <c r="F16" s="5" t="s">
        <v>1260</v>
      </c>
      <c r="G16" s="5" t="s">
        <v>1261</v>
      </c>
      <c r="H16" s="5" t="s">
        <v>1262</v>
      </c>
      <c r="I16" s="7">
        <v>16358.236576443869</v>
      </c>
      <c r="J16" s="5" t="s">
        <v>1263</v>
      </c>
      <c r="K16" s="7">
        <v>387452.3978874</v>
      </c>
      <c r="L16" s="5" t="s">
        <v>1264</v>
      </c>
    </row>
    <row r="17" spans="1:12" ht="24" customHeight="1" x14ac:dyDescent="0.3">
      <c r="A17" s="5" t="s">
        <v>1265</v>
      </c>
      <c r="B17" s="77" t="s">
        <v>158</v>
      </c>
      <c r="C17" s="77" t="s">
        <v>981</v>
      </c>
      <c r="D17" s="77" t="s">
        <v>783</v>
      </c>
      <c r="E17" s="6" t="s">
        <v>265</v>
      </c>
      <c r="F17" s="5" t="s">
        <v>1266</v>
      </c>
      <c r="G17" s="5" t="s">
        <v>1267</v>
      </c>
      <c r="H17" s="5" t="s">
        <v>1268</v>
      </c>
      <c r="I17" s="7">
        <v>16024.997181986877</v>
      </c>
      <c r="J17" s="5" t="s">
        <v>1269</v>
      </c>
      <c r="K17" s="7">
        <v>403477.39506940002</v>
      </c>
      <c r="L17" s="5" t="s">
        <v>1270</v>
      </c>
    </row>
    <row r="18" spans="1:12" ht="24" customHeight="1" x14ac:dyDescent="0.3">
      <c r="A18" s="5" t="s">
        <v>1271</v>
      </c>
      <c r="B18" s="77" t="s">
        <v>158</v>
      </c>
      <c r="C18" s="77" t="s">
        <v>873</v>
      </c>
      <c r="D18" s="77" t="s">
        <v>741</v>
      </c>
      <c r="E18" s="6" t="s">
        <v>186</v>
      </c>
      <c r="F18" s="5" t="s">
        <v>1272</v>
      </c>
      <c r="G18" s="5" t="s">
        <v>1273</v>
      </c>
      <c r="H18" s="5" t="s">
        <v>1274</v>
      </c>
      <c r="I18" s="7">
        <v>15602.181787189516</v>
      </c>
      <c r="J18" s="5" t="s">
        <v>1275</v>
      </c>
      <c r="K18" s="7">
        <v>419079.5768566</v>
      </c>
      <c r="L18" s="5" t="s">
        <v>1276</v>
      </c>
    </row>
    <row r="19" spans="1:12" ht="60" customHeight="1" x14ac:dyDescent="0.3">
      <c r="A19" s="5" t="s">
        <v>1277</v>
      </c>
      <c r="B19" s="77" t="s">
        <v>158</v>
      </c>
      <c r="C19" s="77" t="s">
        <v>1278</v>
      </c>
      <c r="D19" s="77" t="s">
        <v>1246</v>
      </c>
      <c r="E19" s="6" t="s">
        <v>721</v>
      </c>
      <c r="F19" s="5" t="s">
        <v>1279</v>
      </c>
      <c r="G19" s="5" t="s">
        <v>1280</v>
      </c>
      <c r="H19" s="5" t="s">
        <v>1281</v>
      </c>
      <c r="I19" s="7">
        <v>15457.795986108453</v>
      </c>
      <c r="J19" s="5" t="s">
        <v>1282</v>
      </c>
      <c r="K19" s="7">
        <v>434537.37284269999</v>
      </c>
      <c r="L19" s="5" t="s">
        <v>1283</v>
      </c>
    </row>
    <row r="20" spans="1:12" ht="24" customHeight="1" x14ac:dyDescent="0.3">
      <c r="A20" s="5" t="s">
        <v>1284</v>
      </c>
      <c r="B20" s="77" t="s">
        <v>158</v>
      </c>
      <c r="C20" s="77" t="s">
        <v>1285</v>
      </c>
      <c r="D20" s="77" t="s">
        <v>1286</v>
      </c>
      <c r="E20" s="6" t="s">
        <v>721</v>
      </c>
      <c r="F20" s="5" t="s">
        <v>1247</v>
      </c>
      <c r="G20" s="5" t="s">
        <v>1287</v>
      </c>
      <c r="H20" s="5" t="s">
        <v>1288</v>
      </c>
      <c r="I20" s="7">
        <v>12858.605534016147</v>
      </c>
      <c r="J20" s="5" t="s">
        <v>1289</v>
      </c>
      <c r="K20" s="7">
        <v>447395.97837670002</v>
      </c>
      <c r="L20" s="5" t="s">
        <v>1290</v>
      </c>
    </row>
    <row r="21" spans="1:12" ht="24" customHeight="1" x14ac:dyDescent="0.3">
      <c r="A21" s="5" t="s">
        <v>1291</v>
      </c>
      <c r="B21" s="77" t="s">
        <v>150</v>
      </c>
      <c r="C21" s="77" t="s">
        <v>983</v>
      </c>
      <c r="D21" s="77" t="s">
        <v>783</v>
      </c>
      <c r="E21" s="6" t="s">
        <v>156</v>
      </c>
      <c r="F21" s="5" t="s">
        <v>1292</v>
      </c>
      <c r="G21" s="5" t="s">
        <v>1293</v>
      </c>
      <c r="H21" s="5" t="s">
        <v>1294</v>
      </c>
      <c r="I21" s="7">
        <v>12201.443294102386</v>
      </c>
      <c r="J21" s="5" t="s">
        <v>1295</v>
      </c>
      <c r="K21" s="7">
        <v>459597.42167080002</v>
      </c>
      <c r="L21" s="5" t="s">
        <v>1296</v>
      </c>
    </row>
    <row r="22" spans="1:12" ht="24" customHeight="1" x14ac:dyDescent="0.3">
      <c r="A22" s="5" t="s">
        <v>1297</v>
      </c>
      <c r="B22" s="77" t="s">
        <v>150</v>
      </c>
      <c r="C22" s="77" t="s">
        <v>1036</v>
      </c>
      <c r="D22" s="77" t="s">
        <v>783</v>
      </c>
      <c r="E22" s="6" t="s">
        <v>152</v>
      </c>
      <c r="F22" s="5" t="s">
        <v>1298</v>
      </c>
      <c r="G22" s="5" t="s">
        <v>1299</v>
      </c>
      <c r="H22" s="5" t="s">
        <v>1300</v>
      </c>
      <c r="I22" s="7">
        <v>12045.439765912861</v>
      </c>
      <c r="J22" s="5" t="s">
        <v>1301</v>
      </c>
      <c r="K22" s="7">
        <v>471642.86143669998</v>
      </c>
      <c r="L22" s="5" t="s">
        <v>1302</v>
      </c>
    </row>
    <row r="23" spans="1:12" ht="24" customHeight="1" x14ac:dyDescent="0.3">
      <c r="A23" s="5" t="s">
        <v>1303</v>
      </c>
      <c r="B23" s="77" t="s">
        <v>158</v>
      </c>
      <c r="C23" s="77" t="s">
        <v>920</v>
      </c>
      <c r="D23" s="77" t="s">
        <v>783</v>
      </c>
      <c r="E23" s="6" t="s">
        <v>921</v>
      </c>
      <c r="F23" s="5" t="s">
        <v>1304</v>
      </c>
      <c r="G23" s="5" t="s">
        <v>1305</v>
      </c>
      <c r="H23" s="5" t="s">
        <v>1306</v>
      </c>
      <c r="I23" s="7">
        <v>11676.816539235606</v>
      </c>
      <c r="J23" s="5" t="s">
        <v>1307</v>
      </c>
      <c r="K23" s="7">
        <v>483319.67797590001</v>
      </c>
      <c r="L23" s="5" t="s">
        <v>1308</v>
      </c>
    </row>
    <row r="24" spans="1:12" ht="36" customHeight="1" x14ac:dyDescent="0.3">
      <c r="A24" s="5" t="s">
        <v>1309</v>
      </c>
      <c r="B24" s="77" t="s">
        <v>158</v>
      </c>
      <c r="C24" s="77" t="s">
        <v>1310</v>
      </c>
      <c r="D24" s="77" t="s">
        <v>741</v>
      </c>
      <c r="E24" s="6" t="s">
        <v>721</v>
      </c>
      <c r="F24" s="5" t="s">
        <v>1311</v>
      </c>
      <c r="G24" s="5" t="s">
        <v>1312</v>
      </c>
      <c r="H24" s="5" t="s">
        <v>1313</v>
      </c>
      <c r="I24" s="7">
        <v>11598.901466193374</v>
      </c>
      <c r="J24" s="5" t="s">
        <v>1314</v>
      </c>
      <c r="K24" s="7">
        <v>494918.57944210002</v>
      </c>
      <c r="L24" s="5" t="s">
        <v>1315</v>
      </c>
    </row>
    <row r="25" spans="1:12" ht="24" customHeight="1" x14ac:dyDescent="0.3">
      <c r="A25" s="5" t="s">
        <v>1316</v>
      </c>
      <c r="B25" s="77" t="s">
        <v>150</v>
      </c>
      <c r="C25" s="77" t="s">
        <v>1152</v>
      </c>
      <c r="D25" s="77" t="s">
        <v>783</v>
      </c>
      <c r="E25" s="6" t="s">
        <v>152</v>
      </c>
      <c r="F25" s="5" t="s">
        <v>1317</v>
      </c>
      <c r="G25" s="5" t="s">
        <v>1318</v>
      </c>
      <c r="H25" s="5" t="s">
        <v>1319</v>
      </c>
      <c r="I25" s="7">
        <v>11381.088468187572</v>
      </c>
      <c r="J25" s="5" t="s">
        <v>1320</v>
      </c>
      <c r="K25" s="7">
        <v>506299.66791030002</v>
      </c>
      <c r="L25" s="5" t="s">
        <v>1321</v>
      </c>
    </row>
    <row r="26" spans="1:12" ht="24" customHeight="1" x14ac:dyDescent="0.3">
      <c r="A26" s="5" t="s">
        <v>1322</v>
      </c>
      <c r="B26" s="77" t="s">
        <v>158</v>
      </c>
      <c r="C26" s="77" t="s">
        <v>1323</v>
      </c>
      <c r="D26" s="77" t="s">
        <v>741</v>
      </c>
      <c r="E26" s="6" t="s">
        <v>721</v>
      </c>
      <c r="F26" s="5" t="s">
        <v>1324</v>
      </c>
      <c r="G26" s="5" t="s">
        <v>1198</v>
      </c>
      <c r="H26" s="5" t="s">
        <v>1325</v>
      </c>
      <c r="I26" s="7">
        <v>9744.1930449046886</v>
      </c>
      <c r="J26" s="5" t="s">
        <v>1326</v>
      </c>
      <c r="K26" s="7">
        <v>516043.86095519998</v>
      </c>
      <c r="L26" s="5" t="s">
        <v>1327</v>
      </c>
    </row>
    <row r="27" spans="1:12" ht="24" customHeight="1" x14ac:dyDescent="0.3">
      <c r="A27" s="5" t="s">
        <v>1328</v>
      </c>
      <c r="B27" s="77" t="s">
        <v>158</v>
      </c>
      <c r="C27" s="77" t="s">
        <v>1120</v>
      </c>
      <c r="D27" s="77" t="s">
        <v>783</v>
      </c>
      <c r="E27" s="6" t="s">
        <v>152</v>
      </c>
      <c r="F27" s="5" t="s">
        <v>1329</v>
      </c>
      <c r="G27" s="5" t="s">
        <v>1330</v>
      </c>
      <c r="H27" s="5" t="s">
        <v>1331</v>
      </c>
      <c r="I27" s="7">
        <v>9354.2453617977808</v>
      </c>
      <c r="J27" s="5" t="s">
        <v>1332</v>
      </c>
      <c r="K27" s="7">
        <v>525398.106317</v>
      </c>
      <c r="L27" s="5" t="s">
        <v>1333</v>
      </c>
    </row>
    <row r="28" spans="1:12" ht="24" customHeight="1" x14ac:dyDescent="0.3">
      <c r="A28" s="5" t="s">
        <v>1334</v>
      </c>
      <c r="B28" s="77" t="s">
        <v>158</v>
      </c>
      <c r="C28" s="77" t="s">
        <v>1335</v>
      </c>
      <c r="D28" s="77" t="s">
        <v>741</v>
      </c>
      <c r="E28" s="6" t="s">
        <v>721</v>
      </c>
      <c r="F28" s="5" t="s">
        <v>1336</v>
      </c>
      <c r="G28" s="5" t="s">
        <v>1337</v>
      </c>
      <c r="H28" s="5" t="s">
        <v>1338</v>
      </c>
      <c r="I28" s="7">
        <v>8579.1327578204637</v>
      </c>
      <c r="J28" s="5" t="s">
        <v>1339</v>
      </c>
      <c r="K28" s="7">
        <v>533977.23907480005</v>
      </c>
      <c r="L28" s="5" t="s">
        <v>1340</v>
      </c>
    </row>
    <row r="29" spans="1:12" ht="24" customHeight="1" x14ac:dyDescent="0.3">
      <c r="A29" s="5" t="s">
        <v>1341</v>
      </c>
      <c r="B29" s="77" t="s">
        <v>158</v>
      </c>
      <c r="C29" s="77" t="s">
        <v>975</v>
      </c>
      <c r="D29" s="77" t="s">
        <v>783</v>
      </c>
      <c r="E29" s="6" t="s">
        <v>156</v>
      </c>
      <c r="F29" s="5" t="s">
        <v>1342</v>
      </c>
      <c r="G29" s="5" t="s">
        <v>1343</v>
      </c>
      <c r="H29" s="5" t="s">
        <v>1344</v>
      </c>
      <c r="I29" s="7">
        <v>8566.8920177013752</v>
      </c>
      <c r="J29" s="5" t="s">
        <v>1339</v>
      </c>
      <c r="K29" s="7">
        <v>542544.13109250006</v>
      </c>
      <c r="L29" s="5" t="s">
        <v>1345</v>
      </c>
    </row>
    <row r="30" spans="1:12" ht="24" customHeight="1" x14ac:dyDescent="0.3">
      <c r="A30" s="5" t="s">
        <v>1346</v>
      </c>
      <c r="B30" s="77" t="s">
        <v>158</v>
      </c>
      <c r="C30" s="77" t="s">
        <v>1347</v>
      </c>
      <c r="D30" s="77" t="s">
        <v>741</v>
      </c>
      <c r="E30" s="6" t="s">
        <v>721</v>
      </c>
      <c r="F30" s="5" t="s">
        <v>1348</v>
      </c>
      <c r="G30" s="5" t="s">
        <v>1198</v>
      </c>
      <c r="H30" s="5" t="s">
        <v>1349</v>
      </c>
      <c r="I30" s="7">
        <v>8201.767215228534</v>
      </c>
      <c r="J30" s="5" t="s">
        <v>1350</v>
      </c>
      <c r="K30" s="7">
        <v>550745.89830769994</v>
      </c>
      <c r="L30" s="5" t="s">
        <v>1351</v>
      </c>
    </row>
    <row r="31" spans="1:12" ht="24" customHeight="1" x14ac:dyDescent="0.3">
      <c r="A31" s="5" t="s">
        <v>1352</v>
      </c>
      <c r="B31" s="77" t="s">
        <v>158</v>
      </c>
      <c r="C31" s="77" t="s">
        <v>1353</v>
      </c>
      <c r="D31" s="77" t="s">
        <v>741</v>
      </c>
      <c r="E31" s="6" t="s">
        <v>721</v>
      </c>
      <c r="F31" s="5" t="s">
        <v>1354</v>
      </c>
      <c r="G31" s="5" t="s">
        <v>1355</v>
      </c>
      <c r="H31" s="5" t="s">
        <v>1356</v>
      </c>
      <c r="I31" s="7">
        <v>8063.3497081306969</v>
      </c>
      <c r="J31" s="5" t="s">
        <v>1357</v>
      </c>
      <c r="K31" s="7">
        <v>558809.24801580003</v>
      </c>
      <c r="L31" s="5" t="s">
        <v>1358</v>
      </c>
    </row>
    <row r="32" spans="1:12" ht="24" customHeight="1" x14ac:dyDescent="0.3">
      <c r="A32" s="5" t="s">
        <v>1359</v>
      </c>
      <c r="B32" s="77" t="s">
        <v>158</v>
      </c>
      <c r="C32" s="77" t="s">
        <v>1142</v>
      </c>
      <c r="D32" s="77" t="s">
        <v>783</v>
      </c>
      <c r="E32" s="6" t="s">
        <v>265</v>
      </c>
      <c r="F32" s="5" t="s">
        <v>1360</v>
      </c>
      <c r="G32" s="5" t="s">
        <v>1361</v>
      </c>
      <c r="H32" s="5" t="s">
        <v>1362</v>
      </c>
      <c r="I32" s="7">
        <v>7547.8777252037689</v>
      </c>
      <c r="J32" s="5" t="s">
        <v>1363</v>
      </c>
      <c r="K32" s="7">
        <v>566357.12574100005</v>
      </c>
      <c r="L32" s="5" t="s">
        <v>1364</v>
      </c>
    </row>
    <row r="33" spans="1:12" ht="24" customHeight="1" x14ac:dyDescent="0.3">
      <c r="A33" s="5" t="s">
        <v>1365</v>
      </c>
      <c r="B33" s="77" t="s">
        <v>154</v>
      </c>
      <c r="C33" s="77" t="s">
        <v>1134</v>
      </c>
      <c r="D33" s="77" t="s">
        <v>783</v>
      </c>
      <c r="E33" s="6" t="s">
        <v>265</v>
      </c>
      <c r="F33" s="5" t="s">
        <v>1366</v>
      </c>
      <c r="G33" s="5" t="s">
        <v>1367</v>
      </c>
      <c r="H33" s="5" t="s">
        <v>1368</v>
      </c>
      <c r="I33" s="7">
        <v>7461.4857685715515</v>
      </c>
      <c r="J33" s="5" t="s">
        <v>1369</v>
      </c>
      <c r="K33" s="7">
        <v>573818.61150959996</v>
      </c>
      <c r="L33" s="5" t="s">
        <v>1370</v>
      </c>
    </row>
    <row r="34" spans="1:12" ht="36" customHeight="1" x14ac:dyDescent="0.3">
      <c r="A34" s="5" t="s">
        <v>1371</v>
      </c>
      <c r="B34" s="77" t="s">
        <v>158</v>
      </c>
      <c r="C34" s="77" t="s">
        <v>962</v>
      </c>
      <c r="D34" s="77" t="s">
        <v>783</v>
      </c>
      <c r="E34" s="6" t="s">
        <v>78</v>
      </c>
      <c r="F34" s="5" t="s">
        <v>1372</v>
      </c>
      <c r="G34" s="5" t="s">
        <v>1373</v>
      </c>
      <c r="H34" s="5" t="s">
        <v>1374</v>
      </c>
      <c r="I34" s="7">
        <v>7366.1503699554078</v>
      </c>
      <c r="J34" s="5" t="s">
        <v>1375</v>
      </c>
      <c r="K34" s="7">
        <v>581184.7618796</v>
      </c>
      <c r="L34" s="5" t="s">
        <v>1376</v>
      </c>
    </row>
    <row r="35" spans="1:12" ht="36" customHeight="1" x14ac:dyDescent="0.3">
      <c r="A35" s="5" t="s">
        <v>1377</v>
      </c>
      <c r="B35" s="77" t="s">
        <v>158</v>
      </c>
      <c r="C35" s="77" t="s">
        <v>1378</v>
      </c>
      <c r="D35" s="77" t="s">
        <v>741</v>
      </c>
      <c r="E35" s="6" t="s">
        <v>721</v>
      </c>
      <c r="F35" s="5" t="s">
        <v>1379</v>
      </c>
      <c r="G35" s="5" t="s">
        <v>1198</v>
      </c>
      <c r="H35" s="5" t="s">
        <v>1380</v>
      </c>
      <c r="I35" s="7">
        <v>7215.7154451527658</v>
      </c>
      <c r="J35" s="5" t="s">
        <v>1381</v>
      </c>
      <c r="K35" s="7">
        <v>588400.47732479998</v>
      </c>
      <c r="L35" s="5" t="s">
        <v>1382</v>
      </c>
    </row>
    <row r="36" spans="1:12" ht="24" customHeight="1" x14ac:dyDescent="0.3">
      <c r="A36" s="5" t="s">
        <v>1383</v>
      </c>
      <c r="B36" s="77" t="s">
        <v>158</v>
      </c>
      <c r="C36" s="77" t="s">
        <v>971</v>
      </c>
      <c r="D36" s="77" t="s">
        <v>783</v>
      </c>
      <c r="E36" s="6" t="s">
        <v>156</v>
      </c>
      <c r="F36" s="5" t="s">
        <v>1384</v>
      </c>
      <c r="G36" s="5" t="s">
        <v>1385</v>
      </c>
      <c r="H36" s="5" t="s">
        <v>1386</v>
      </c>
      <c r="I36" s="7">
        <v>7080.7081394611268</v>
      </c>
      <c r="J36" s="5" t="s">
        <v>1387</v>
      </c>
      <c r="K36" s="7">
        <v>595481.18546429998</v>
      </c>
      <c r="L36" s="5" t="s">
        <v>1388</v>
      </c>
    </row>
    <row r="37" spans="1:12" ht="24" customHeight="1" x14ac:dyDescent="0.3">
      <c r="A37" s="5" t="s">
        <v>1389</v>
      </c>
      <c r="B37" s="77" t="s">
        <v>158</v>
      </c>
      <c r="C37" s="77" t="s">
        <v>969</v>
      </c>
      <c r="D37" s="77" t="s">
        <v>783</v>
      </c>
      <c r="E37" s="6" t="s">
        <v>841</v>
      </c>
      <c r="F37" s="5" t="s">
        <v>1390</v>
      </c>
      <c r="G37" s="5" t="s">
        <v>1391</v>
      </c>
      <c r="H37" s="5" t="s">
        <v>1392</v>
      </c>
      <c r="I37" s="7">
        <v>6429.029757768627</v>
      </c>
      <c r="J37" s="5" t="s">
        <v>1393</v>
      </c>
      <c r="K37" s="7">
        <v>601910.21522210003</v>
      </c>
      <c r="L37" s="5" t="s">
        <v>1394</v>
      </c>
    </row>
    <row r="38" spans="1:12" ht="24" customHeight="1" x14ac:dyDescent="0.3">
      <c r="A38" s="5" t="s">
        <v>1395</v>
      </c>
      <c r="B38" s="77" t="s">
        <v>158</v>
      </c>
      <c r="C38" s="77" t="s">
        <v>940</v>
      </c>
      <c r="D38" s="77" t="s">
        <v>783</v>
      </c>
      <c r="E38" s="6" t="s">
        <v>576</v>
      </c>
      <c r="F38" s="5" t="s">
        <v>1260</v>
      </c>
      <c r="G38" s="5" t="s">
        <v>1396</v>
      </c>
      <c r="H38" s="5" t="s">
        <v>1397</v>
      </c>
      <c r="I38" s="7">
        <v>6228.2184622854547</v>
      </c>
      <c r="J38" s="5" t="s">
        <v>1398</v>
      </c>
      <c r="K38" s="7">
        <v>608138.43368440005</v>
      </c>
      <c r="L38" s="5" t="s">
        <v>1399</v>
      </c>
    </row>
    <row r="39" spans="1:12" ht="48" customHeight="1" x14ac:dyDescent="0.3">
      <c r="A39" s="5" t="s">
        <v>1400</v>
      </c>
      <c r="B39" s="77" t="s">
        <v>158</v>
      </c>
      <c r="C39" s="77" t="s">
        <v>1004</v>
      </c>
      <c r="D39" s="77" t="s">
        <v>783</v>
      </c>
      <c r="E39" s="6" t="s">
        <v>152</v>
      </c>
      <c r="F39" s="5" t="s">
        <v>1329</v>
      </c>
      <c r="G39" s="5" t="s">
        <v>1401</v>
      </c>
      <c r="H39" s="5" t="s">
        <v>1402</v>
      </c>
      <c r="I39" s="7">
        <v>5987.1967364409284</v>
      </c>
      <c r="J39" s="5" t="s">
        <v>1403</v>
      </c>
      <c r="K39" s="7">
        <v>614125.63042079995</v>
      </c>
      <c r="L39" s="5" t="s">
        <v>1404</v>
      </c>
    </row>
    <row r="40" spans="1:12" ht="24" customHeight="1" x14ac:dyDescent="0.3">
      <c r="A40" s="5" t="s">
        <v>1405</v>
      </c>
      <c r="B40" s="77" t="s">
        <v>158</v>
      </c>
      <c r="C40" s="77" t="s">
        <v>1111</v>
      </c>
      <c r="D40" s="77" t="s">
        <v>783</v>
      </c>
      <c r="E40" s="6" t="s">
        <v>152</v>
      </c>
      <c r="F40" s="5" t="s">
        <v>1329</v>
      </c>
      <c r="G40" s="5" t="s">
        <v>1406</v>
      </c>
      <c r="H40" s="5" t="s">
        <v>1407</v>
      </c>
      <c r="I40" s="7">
        <v>5756.4586841832497</v>
      </c>
      <c r="J40" s="5" t="s">
        <v>1408</v>
      </c>
      <c r="K40" s="7">
        <v>619882.08910500002</v>
      </c>
      <c r="L40" s="5" t="s">
        <v>1409</v>
      </c>
    </row>
    <row r="41" spans="1:12" ht="24" customHeight="1" x14ac:dyDescent="0.3">
      <c r="A41" s="5" t="s">
        <v>1410</v>
      </c>
      <c r="B41" s="77" t="s">
        <v>158</v>
      </c>
      <c r="C41" s="77" t="s">
        <v>891</v>
      </c>
      <c r="D41" s="77" t="s">
        <v>783</v>
      </c>
      <c r="E41" s="6" t="s">
        <v>156</v>
      </c>
      <c r="F41" s="5" t="s">
        <v>1411</v>
      </c>
      <c r="G41" s="5" t="s">
        <v>1412</v>
      </c>
      <c r="H41" s="5" t="s">
        <v>1413</v>
      </c>
      <c r="I41" s="7">
        <v>5700.316651400386</v>
      </c>
      <c r="J41" s="5" t="s">
        <v>1408</v>
      </c>
      <c r="K41" s="7">
        <v>625582.40575639997</v>
      </c>
      <c r="L41" s="5" t="s">
        <v>1414</v>
      </c>
    </row>
    <row r="42" spans="1:12" ht="24" customHeight="1" x14ac:dyDescent="0.3">
      <c r="A42" s="5" t="s">
        <v>1415</v>
      </c>
      <c r="B42" s="77" t="s">
        <v>158</v>
      </c>
      <c r="C42" s="77" t="s">
        <v>1416</v>
      </c>
      <c r="D42" s="77" t="s">
        <v>788</v>
      </c>
      <c r="E42" s="6" t="s">
        <v>721</v>
      </c>
      <c r="F42" s="5" t="s">
        <v>1417</v>
      </c>
      <c r="G42" s="5" t="s">
        <v>1418</v>
      </c>
      <c r="H42" s="5" t="s">
        <v>1419</v>
      </c>
      <c r="I42" s="7">
        <v>5673.2322268595135</v>
      </c>
      <c r="J42" s="5" t="s">
        <v>1408</v>
      </c>
      <c r="K42" s="7">
        <v>631255.63798330002</v>
      </c>
      <c r="L42" s="5" t="s">
        <v>1420</v>
      </c>
    </row>
    <row r="43" spans="1:12" ht="36" customHeight="1" x14ac:dyDescent="0.3">
      <c r="A43" s="5" t="s">
        <v>1421</v>
      </c>
      <c r="B43" s="77" t="s">
        <v>158</v>
      </c>
      <c r="C43" s="77" t="s">
        <v>1422</v>
      </c>
      <c r="D43" s="77" t="s">
        <v>788</v>
      </c>
      <c r="E43" s="6" t="s">
        <v>721</v>
      </c>
      <c r="F43" s="5" t="s">
        <v>1417</v>
      </c>
      <c r="G43" s="5" t="s">
        <v>1418</v>
      </c>
      <c r="H43" s="5" t="s">
        <v>1419</v>
      </c>
      <c r="I43" s="7">
        <v>5673.2322268595135</v>
      </c>
      <c r="J43" s="5" t="s">
        <v>1408</v>
      </c>
      <c r="K43" s="7">
        <v>636928.87021019997</v>
      </c>
      <c r="L43" s="5" t="s">
        <v>1423</v>
      </c>
    </row>
    <row r="44" spans="1:12" ht="24" customHeight="1" x14ac:dyDescent="0.3">
      <c r="A44" s="5" t="s">
        <v>1424</v>
      </c>
      <c r="B44" s="77" t="s">
        <v>158</v>
      </c>
      <c r="C44" s="77" t="s">
        <v>1425</v>
      </c>
      <c r="D44" s="77" t="s">
        <v>741</v>
      </c>
      <c r="E44" s="6" t="s">
        <v>721</v>
      </c>
      <c r="F44" s="5" t="s">
        <v>1426</v>
      </c>
      <c r="G44" s="5" t="s">
        <v>1427</v>
      </c>
      <c r="H44" s="5" t="s">
        <v>1428</v>
      </c>
      <c r="I44" s="7">
        <v>5653.0992074407259</v>
      </c>
      <c r="J44" s="5" t="s">
        <v>1429</v>
      </c>
      <c r="K44" s="7">
        <v>642581.96941759996</v>
      </c>
      <c r="L44" s="5" t="s">
        <v>1430</v>
      </c>
    </row>
    <row r="45" spans="1:12" ht="24" customHeight="1" x14ac:dyDescent="0.3">
      <c r="A45" s="5" t="s">
        <v>1431</v>
      </c>
      <c r="B45" s="77" t="s">
        <v>158</v>
      </c>
      <c r="C45" s="77" t="s">
        <v>1432</v>
      </c>
      <c r="D45" s="77" t="s">
        <v>788</v>
      </c>
      <c r="E45" s="6" t="s">
        <v>721</v>
      </c>
      <c r="F45" s="5" t="s">
        <v>1433</v>
      </c>
      <c r="G45" s="5" t="s">
        <v>1434</v>
      </c>
      <c r="H45" s="5" t="s">
        <v>1435</v>
      </c>
      <c r="I45" s="7">
        <v>5603.601960236223</v>
      </c>
      <c r="J45" s="5" t="s">
        <v>1429</v>
      </c>
      <c r="K45" s="7">
        <v>648185.57137779996</v>
      </c>
      <c r="L45" s="5" t="s">
        <v>1436</v>
      </c>
    </row>
    <row r="46" spans="1:12" ht="24" customHeight="1" x14ac:dyDescent="0.3">
      <c r="A46" s="5" t="s">
        <v>1437</v>
      </c>
      <c r="B46" s="77" t="s">
        <v>158</v>
      </c>
      <c r="C46" s="77" t="s">
        <v>938</v>
      </c>
      <c r="D46" s="77" t="s">
        <v>783</v>
      </c>
      <c r="E46" s="6" t="s">
        <v>156</v>
      </c>
      <c r="F46" s="5" t="s">
        <v>1438</v>
      </c>
      <c r="G46" s="5" t="s">
        <v>1439</v>
      </c>
      <c r="H46" s="5" t="s">
        <v>1440</v>
      </c>
      <c r="I46" s="7">
        <v>5576.6269148893643</v>
      </c>
      <c r="J46" s="5" t="s">
        <v>1429</v>
      </c>
      <c r="K46" s="7">
        <v>653762.19829269999</v>
      </c>
      <c r="L46" s="5" t="s">
        <v>1441</v>
      </c>
    </row>
    <row r="47" spans="1:12" ht="24" customHeight="1" x14ac:dyDescent="0.3">
      <c r="A47" s="5" t="s">
        <v>1442</v>
      </c>
      <c r="B47" s="77" t="s">
        <v>158</v>
      </c>
      <c r="C47" s="77" t="s">
        <v>917</v>
      </c>
      <c r="D47" s="77" t="s">
        <v>783</v>
      </c>
      <c r="E47" s="6" t="s">
        <v>156</v>
      </c>
      <c r="F47" s="5" t="s">
        <v>1443</v>
      </c>
      <c r="G47" s="5" t="s">
        <v>1444</v>
      </c>
      <c r="H47" s="5" t="s">
        <v>1445</v>
      </c>
      <c r="I47" s="7">
        <v>5369.9034890736502</v>
      </c>
      <c r="J47" s="5" t="s">
        <v>1446</v>
      </c>
      <c r="K47" s="7">
        <v>659132.10178180004</v>
      </c>
      <c r="L47" s="5" t="s">
        <v>1447</v>
      </c>
    </row>
    <row r="48" spans="1:12" ht="36" customHeight="1" x14ac:dyDescent="0.3">
      <c r="A48" s="5" t="s">
        <v>1448</v>
      </c>
      <c r="B48" s="77" t="s">
        <v>158</v>
      </c>
      <c r="C48" s="77" t="s">
        <v>1166</v>
      </c>
      <c r="D48" s="77" t="s">
        <v>783</v>
      </c>
      <c r="E48" s="6" t="s">
        <v>152</v>
      </c>
      <c r="F48" s="5" t="s">
        <v>1449</v>
      </c>
      <c r="G48" s="5" t="s">
        <v>1450</v>
      </c>
      <c r="H48" s="5" t="s">
        <v>1451</v>
      </c>
      <c r="I48" s="7">
        <v>5154.1891943505771</v>
      </c>
      <c r="J48" s="5" t="s">
        <v>1452</v>
      </c>
      <c r="K48" s="7">
        <v>664286.29097620002</v>
      </c>
      <c r="L48" s="5" t="s">
        <v>1453</v>
      </c>
    </row>
    <row r="49" spans="1:12" ht="24" customHeight="1" x14ac:dyDescent="0.3">
      <c r="A49" s="5" t="s">
        <v>1454</v>
      </c>
      <c r="B49" s="77" t="s">
        <v>158</v>
      </c>
      <c r="C49" s="77" t="s">
        <v>1014</v>
      </c>
      <c r="D49" s="77" t="s">
        <v>783</v>
      </c>
      <c r="E49" s="6" t="s">
        <v>152</v>
      </c>
      <c r="F49" s="5" t="s">
        <v>1455</v>
      </c>
      <c r="G49" s="5" t="s">
        <v>1456</v>
      </c>
      <c r="H49" s="5" t="s">
        <v>1457</v>
      </c>
      <c r="I49" s="7">
        <v>5065.5837035624372</v>
      </c>
      <c r="J49" s="5" t="s">
        <v>1458</v>
      </c>
      <c r="K49" s="7">
        <v>669351.87467980001</v>
      </c>
      <c r="L49" s="5" t="s">
        <v>1459</v>
      </c>
    </row>
    <row r="50" spans="1:12" ht="24" customHeight="1" x14ac:dyDescent="0.3">
      <c r="A50" s="5" t="s">
        <v>1460</v>
      </c>
      <c r="B50" s="77" t="s">
        <v>158</v>
      </c>
      <c r="C50" s="77" t="s">
        <v>1461</v>
      </c>
      <c r="D50" s="77" t="s">
        <v>741</v>
      </c>
      <c r="E50" s="6" t="s">
        <v>721</v>
      </c>
      <c r="F50" s="5" t="s">
        <v>1462</v>
      </c>
      <c r="G50" s="5" t="s">
        <v>1337</v>
      </c>
      <c r="H50" s="5" t="s">
        <v>1463</v>
      </c>
      <c r="I50" s="7">
        <v>5014.3248330849556</v>
      </c>
      <c r="J50" s="5" t="s">
        <v>1458</v>
      </c>
      <c r="K50" s="7">
        <v>674366.19951289997</v>
      </c>
      <c r="L50" s="5" t="s">
        <v>1464</v>
      </c>
    </row>
    <row r="51" spans="1:12" ht="24" customHeight="1" x14ac:dyDescent="0.3">
      <c r="A51" s="5" t="s">
        <v>1465</v>
      </c>
      <c r="B51" s="77" t="s">
        <v>154</v>
      </c>
      <c r="C51" s="77" t="s">
        <v>854</v>
      </c>
      <c r="D51" s="77" t="s">
        <v>783</v>
      </c>
      <c r="E51" s="6" t="s">
        <v>186</v>
      </c>
      <c r="F51" s="5" t="s">
        <v>1466</v>
      </c>
      <c r="G51" s="5" t="s">
        <v>1467</v>
      </c>
      <c r="H51" s="5" t="s">
        <v>1468</v>
      </c>
      <c r="I51" s="7">
        <v>4976.9382373667677</v>
      </c>
      <c r="J51" s="5" t="s">
        <v>1469</v>
      </c>
      <c r="K51" s="7">
        <v>679343.1377503</v>
      </c>
      <c r="L51" s="5" t="s">
        <v>1470</v>
      </c>
    </row>
    <row r="52" spans="1:12" ht="24" customHeight="1" x14ac:dyDescent="0.3">
      <c r="A52" s="5" t="s">
        <v>1471</v>
      </c>
      <c r="B52" s="77" t="s">
        <v>158</v>
      </c>
      <c r="C52" s="77" t="s">
        <v>1001</v>
      </c>
      <c r="D52" s="77" t="s">
        <v>783</v>
      </c>
      <c r="E52" s="6" t="s">
        <v>152</v>
      </c>
      <c r="F52" s="5" t="s">
        <v>1466</v>
      </c>
      <c r="G52" s="5" t="s">
        <v>1472</v>
      </c>
      <c r="H52" s="5" t="s">
        <v>1473</v>
      </c>
      <c r="I52" s="7">
        <v>4969.7426640115391</v>
      </c>
      <c r="J52" s="5" t="s">
        <v>1469</v>
      </c>
      <c r="K52" s="7">
        <v>684312.88041430002</v>
      </c>
      <c r="L52" s="5" t="s">
        <v>1474</v>
      </c>
    </row>
    <row r="53" spans="1:12" ht="36" customHeight="1" x14ac:dyDescent="0.3">
      <c r="A53" s="5" t="s">
        <v>1475</v>
      </c>
      <c r="B53" s="77" t="s">
        <v>158</v>
      </c>
      <c r="C53" s="77" t="s">
        <v>1476</v>
      </c>
      <c r="D53" s="77" t="s">
        <v>783</v>
      </c>
      <c r="E53" s="6" t="s">
        <v>152</v>
      </c>
      <c r="F53" s="5" t="s">
        <v>1477</v>
      </c>
      <c r="G53" s="5" t="s">
        <v>1478</v>
      </c>
      <c r="H53" s="5" t="s">
        <v>1479</v>
      </c>
      <c r="I53" s="7">
        <v>4853.1743756568276</v>
      </c>
      <c r="J53" s="5" t="s">
        <v>1480</v>
      </c>
      <c r="K53" s="7">
        <v>689166.05478999997</v>
      </c>
      <c r="L53" s="5" t="s">
        <v>1481</v>
      </c>
    </row>
    <row r="54" spans="1:12" ht="24" customHeight="1" x14ac:dyDescent="0.3">
      <c r="A54" s="5" t="s">
        <v>1482</v>
      </c>
      <c r="B54" s="77" t="s">
        <v>158</v>
      </c>
      <c r="C54" s="77" t="s">
        <v>965</v>
      </c>
      <c r="D54" s="77" t="s">
        <v>783</v>
      </c>
      <c r="E54" s="6" t="s">
        <v>841</v>
      </c>
      <c r="F54" s="5" t="s">
        <v>1483</v>
      </c>
      <c r="G54" s="5" t="s">
        <v>1484</v>
      </c>
      <c r="H54" s="5" t="s">
        <v>1485</v>
      </c>
      <c r="I54" s="7">
        <v>4485.2037901812319</v>
      </c>
      <c r="J54" s="5" t="s">
        <v>1486</v>
      </c>
      <c r="K54" s="7">
        <v>693651.25858020002</v>
      </c>
      <c r="L54" s="5" t="s">
        <v>1487</v>
      </c>
    </row>
    <row r="55" spans="1:12" ht="24" customHeight="1" x14ac:dyDescent="0.3">
      <c r="A55" s="5" t="s">
        <v>1488</v>
      </c>
      <c r="B55" s="77" t="s">
        <v>158</v>
      </c>
      <c r="C55" s="77" t="s">
        <v>937</v>
      </c>
      <c r="D55" s="77" t="s">
        <v>783</v>
      </c>
      <c r="E55" s="6" t="s">
        <v>265</v>
      </c>
      <c r="F55" s="5" t="s">
        <v>1489</v>
      </c>
      <c r="G55" s="5" t="s">
        <v>1490</v>
      </c>
      <c r="H55" s="5" t="s">
        <v>1491</v>
      </c>
      <c r="I55" s="7">
        <v>4484.0939562399735</v>
      </c>
      <c r="J55" s="5" t="s">
        <v>1486</v>
      </c>
      <c r="K55" s="7">
        <v>698135.35253639997</v>
      </c>
      <c r="L55" s="5" t="s">
        <v>1492</v>
      </c>
    </row>
    <row r="56" spans="1:12" ht="36" customHeight="1" x14ac:dyDescent="0.3">
      <c r="A56" s="5" t="s">
        <v>1493</v>
      </c>
      <c r="B56" s="77" t="s">
        <v>158</v>
      </c>
      <c r="C56" s="77" t="s">
        <v>1494</v>
      </c>
      <c r="D56" s="77" t="s">
        <v>741</v>
      </c>
      <c r="E56" s="6" t="s">
        <v>721</v>
      </c>
      <c r="F56" s="5" t="s">
        <v>1495</v>
      </c>
      <c r="G56" s="5" t="s">
        <v>1337</v>
      </c>
      <c r="H56" s="5" t="s">
        <v>1496</v>
      </c>
      <c r="I56" s="7">
        <v>3983.0137739312263</v>
      </c>
      <c r="J56" s="5" t="s">
        <v>1497</v>
      </c>
      <c r="K56" s="7">
        <v>702118.36631029996</v>
      </c>
      <c r="L56" s="5" t="s">
        <v>1498</v>
      </c>
    </row>
    <row r="57" spans="1:12" ht="24" customHeight="1" x14ac:dyDescent="0.3">
      <c r="A57" s="5" t="s">
        <v>1499</v>
      </c>
      <c r="B57" s="77" t="s">
        <v>150</v>
      </c>
      <c r="C57" s="77" t="s">
        <v>1013</v>
      </c>
      <c r="D57" s="77" t="s">
        <v>783</v>
      </c>
      <c r="E57" s="6" t="s">
        <v>152</v>
      </c>
      <c r="F57" s="5" t="s">
        <v>1477</v>
      </c>
      <c r="G57" s="5" t="s">
        <v>1500</v>
      </c>
      <c r="H57" s="5" t="s">
        <v>1501</v>
      </c>
      <c r="I57" s="7">
        <v>3958.6846567867974</v>
      </c>
      <c r="J57" s="5" t="s">
        <v>1497</v>
      </c>
      <c r="K57" s="7">
        <v>706077.05096709996</v>
      </c>
      <c r="L57" s="5" t="s">
        <v>1502</v>
      </c>
    </row>
    <row r="58" spans="1:12" ht="24" customHeight="1" x14ac:dyDescent="0.3">
      <c r="A58" s="5" t="s">
        <v>1503</v>
      </c>
      <c r="B58" s="77" t="s">
        <v>158</v>
      </c>
      <c r="C58" s="77" t="s">
        <v>864</v>
      </c>
      <c r="D58" s="77" t="s">
        <v>783</v>
      </c>
      <c r="E58" s="6" t="s">
        <v>186</v>
      </c>
      <c r="F58" s="5" t="s">
        <v>1504</v>
      </c>
      <c r="G58" s="5" t="s">
        <v>1505</v>
      </c>
      <c r="H58" s="5" t="s">
        <v>1506</v>
      </c>
      <c r="I58" s="7">
        <v>3877.6944811329413</v>
      </c>
      <c r="J58" s="5" t="s">
        <v>1507</v>
      </c>
      <c r="K58" s="7">
        <v>709954.74544820003</v>
      </c>
      <c r="L58" s="5" t="s">
        <v>1508</v>
      </c>
    </row>
    <row r="59" spans="1:12" ht="60" customHeight="1" x14ac:dyDescent="0.3">
      <c r="A59" s="5" t="s">
        <v>1509</v>
      </c>
      <c r="B59" s="77" t="s">
        <v>158</v>
      </c>
      <c r="C59" s="77" t="s">
        <v>914</v>
      </c>
      <c r="D59" s="77" t="s">
        <v>783</v>
      </c>
      <c r="E59" s="6" t="s">
        <v>265</v>
      </c>
      <c r="F59" s="5" t="s">
        <v>1510</v>
      </c>
      <c r="G59" s="5" t="s">
        <v>1511</v>
      </c>
      <c r="H59" s="5" t="s">
        <v>1512</v>
      </c>
      <c r="I59" s="7">
        <v>3855.7031418889269</v>
      </c>
      <c r="J59" s="5" t="s">
        <v>1507</v>
      </c>
      <c r="K59" s="7">
        <v>713810.44859010004</v>
      </c>
      <c r="L59" s="5" t="s">
        <v>1513</v>
      </c>
    </row>
    <row r="60" spans="1:12" ht="36" customHeight="1" x14ac:dyDescent="0.3">
      <c r="A60" s="5" t="s">
        <v>1514</v>
      </c>
      <c r="B60" s="77" t="s">
        <v>158</v>
      </c>
      <c r="C60" s="77" t="s">
        <v>838</v>
      </c>
      <c r="D60" s="77" t="s">
        <v>783</v>
      </c>
      <c r="E60" s="6" t="s">
        <v>265</v>
      </c>
      <c r="F60" s="5" t="s">
        <v>1515</v>
      </c>
      <c r="G60" s="5" t="s">
        <v>1516</v>
      </c>
      <c r="H60" s="5" t="s">
        <v>1517</v>
      </c>
      <c r="I60" s="7">
        <v>3806.1695919155245</v>
      </c>
      <c r="J60" s="5" t="s">
        <v>1518</v>
      </c>
      <c r="K60" s="7">
        <v>717616.61818200001</v>
      </c>
      <c r="L60" s="5" t="s">
        <v>1519</v>
      </c>
    </row>
    <row r="61" spans="1:12" ht="24" customHeight="1" x14ac:dyDescent="0.3">
      <c r="A61" s="5" t="s">
        <v>1520</v>
      </c>
      <c r="B61" s="77" t="s">
        <v>158</v>
      </c>
      <c r="C61" s="77" t="s">
        <v>990</v>
      </c>
      <c r="D61" s="77" t="s">
        <v>783</v>
      </c>
      <c r="E61" s="6" t="s">
        <v>152</v>
      </c>
      <c r="F61" s="5" t="s">
        <v>1521</v>
      </c>
      <c r="G61" s="5" t="s">
        <v>1522</v>
      </c>
      <c r="H61" s="5" t="s">
        <v>1523</v>
      </c>
      <c r="I61" s="7">
        <v>3601.7918936456813</v>
      </c>
      <c r="J61" s="5" t="s">
        <v>1524</v>
      </c>
      <c r="K61" s="7">
        <v>721218.41007560003</v>
      </c>
      <c r="L61" s="5" t="s">
        <v>1525</v>
      </c>
    </row>
    <row r="62" spans="1:12" ht="24" customHeight="1" x14ac:dyDescent="0.3">
      <c r="A62" s="5" t="s">
        <v>1526</v>
      </c>
      <c r="B62" s="77" t="s">
        <v>154</v>
      </c>
      <c r="C62" s="77" t="s">
        <v>843</v>
      </c>
      <c r="D62" s="77" t="s">
        <v>783</v>
      </c>
      <c r="E62" s="6" t="s">
        <v>156</v>
      </c>
      <c r="F62" s="5" t="s">
        <v>1527</v>
      </c>
      <c r="G62" s="5" t="s">
        <v>1528</v>
      </c>
      <c r="H62" s="5" t="s">
        <v>1529</v>
      </c>
      <c r="I62" s="7">
        <v>3525.8309440622402</v>
      </c>
      <c r="J62" s="5" t="s">
        <v>1530</v>
      </c>
      <c r="K62" s="7">
        <v>724744.24101969996</v>
      </c>
      <c r="L62" s="5" t="s">
        <v>1531</v>
      </c>
    </row>
    <row r="63" spans="1:12" ht="36" customHeight="1" x14ac:dyDescent="0.3">
      <c r="A63" s="5" t="s">
        <v>1532</v>
      </c>
      <c r="B63" s="77" t="s">
        <v>158</v>
      </c>
      <c r="C63" s="77" t="s">
        <v>839</v>
      </c>
      <c r="D63" s="77" t="s">
        <v>783</v>
      </c>
      <c r="E63" s="6" t="s">
        <v>265</v>
      </c>
      <c r="F63" s="5" t="s">
        <v>1533</v>
      </c>
      <c r="G63" s="5" t="s">
        <v>1534</v>
      </c>
      <c r="H63" s="5" t="s">
        <v>1535</v>
      </c>
      <c r="I63" s="7">
        <v>3473.8018970776443</v>
      </c>
      <c r="J63" s="5" t="s">
        <v>1536</v>
      </c>
      <c r="K63" s="7">
        <v>728218.04291680001</v>
      </c>
      <c r="L63" s="5" t="s">
        <v>1537</v>
      </c>
    </row>
    <row r="64" spans="1:12" ht="24" customHeight="1" x14ac:dyDescent="0.3">
      <c r="A64" s="5" t="s">
        <v>1538</v>
      </c>
      <c r="B64" s="77" t="s">
        <v>150</v>
      </c>
      <c r="C64" s="77" t="s">
        <v>1128</v>
      </c>
      <c r="D64" s="77" t="s">
        <v>783</v>
      </c>
      <c r="E64" s="6" t="s">
        <v>1129</v>
      </c>
      <c r="F64" s="5" t="s">
        <v>1539</v>
      </c>
      <c r="G64" s="5" t="s">
        <v>1540</v>
      </c>
      <c r="H64" s="5" t="s">
        <v>1541</v>
      </c>
      <c r="I64" s="7">
        <v>3414.1996185373673</v>
      </c>
      <c r="J64" s="5" t="s">
        <v>1536</v>
      </c>
      <c r="K64" s="7">
        <v>731632.24253529997</v>
      </c>
      <c r="L64" s="5" t="s">
        <v>1542</v>
      </c>
    </row>
    <row r="65" spans="1:12" ht="24" customHeight="1" x14ac:dyDescent="0.3">
      <c r="A65" s="5" t="s">
        <v>1543</v>
      </c>
      <c r="B65" s="77" t="s">
        <v>158</v>
      </c>
      <c r="C65" s="77" t="s">
        <v>978</v>
      </c>
      <c r="D65" s="77" t="s">
        <v>783</v>
      </c>
      <c r="E65" s="6" t="s">
        <v>841</v>
      </c>
      <c r="F65" s="5" t="s">
        <v>1544</v>
      </c>
      <c r="G65" s="5" t="s">
        <v>1545</v>
      </c>
      <c r="H65" s="5" t="s">
        <v>1546</v>
      </c>
      <c r="I65" s="7">
        <v>3399.7132304184711</v>
      </c>
      <c r="J65" s="5" t="s">
        <v>1536</v>
      </c>
      <c r="K65" s="7">
        <v>735031.95576569997</v>
      </c>
      <c r="L65" s="5" t="s">
        <v>1547</v>
      </c>
    </row>
    <row r="66" spans="1:12" ht="24" customHeight="1" x14ac:dyDescent="0.3">
      <c r="A66" s="5" t="s">
        <v>1548</v>
      </c>
      <c r="B66" s="77" t="s">
        <v>150</v>
      </c>
      <c r="C66" s="77" t="s">
        <v>1130</v>
      </c>
      <c r="D66" s="77" t="s">
        <v>783</v>
      </c>
      <c r="E66" s="6" t="s">
        <v>583</v>
      </c>
      <c r="F66" s="5" t="s">
        <v>1298</v>
      </c>
      <c r="G66" s="5" t="s">
        <v>1549</v>
      </c>
      <c r="H66" s="5" t="s">
        <v>1550</v>
      </c>
      <c r="I66" s="7">
        <v>3307.7051328799771</v>
      </c>
      <c r="J66" s="5" t="s">
        <v>1551</v>
      </c>
      <c r="K66" s="7">
        <v>738339.66089860001</v>
      </c>
      <c r="L66" s="5" t="s">
        <v>1552</v>
      </c>
    </row>
    <row r="67" spans="1:12" ht="24" customHeight="1" x14ac:dyDescent="0.3">
      <c r="A67" s="5" t="s">
        <v>1553</v>
      </c>
      <c r="B67" s="77" t="s">
        <v>158</v>
      </c>
      <c r="C67" s="77" t="s">
        <v>916</v>
      </c>
      <c r="D67" s="77" t="s">
        <v>783</v>
      </c>
      <c r="E67" s="6" t="s">
        <v>152</v>
      </c>
      <c r="F67" s="5" t="s">
        <v>1554</v>
      </c>
      <c r="G67" s="5" t="s">
        <v>1555</v>
      </c>
      <c r="H67" s="5" t="s">
        <v>1556</v>
      </c>
      <c r="I67" s="7">
        <v>3281.2935929951936</v>
      </c>
      <c r="J67" s="5" t="s">
        <v>1557</v>
      </c>
      <c r="K67" s="7">
        <v>741620.95449160005</v>
      </c>
      <c r="L67" s="5" t="s">
        <v>1558</v>
      </c>
    </row>
    <row r="68" spans="1:12" ht="24" customHeight="1" x14ac:dyDescent="0.3">
      <c r="A68" s="5" t="s">
        <v>1559</v>
      </c>
      <c r="B68" s="77" t="s">
        <v>158</v>
      </c>
      <c r="C68" s="77" t="s">
        <v>991</v>
      </c>
      <c r="D68" s="77" t="s">
        <v>783</v>
      </c>
      <c r="E68" s="6" t="s">
        <v>152</v>
      </c>
      <c r="F68" s="5" t="s">
        <v>1560</v>
      </c>
      <c r="G68" s="5" t="s">
        <v>1561</v>
      </c>
      <c r="H68" s="5" t="s">
        <v>1562</v>
      </c>
      <c r="I68" s="7">
        <v>3261.1937462199271</v>
      </c>
      <c r="J68" s="5" t="s">
        <v>1557</v>
      </c>
      <c r="K68" s="7">
        <v>744882.14823779999</v>
      </c>
      <c r="L68" s="5" t="s">
        <v>1563</v>
      </c>
    </row>
    <row r="69" spans="1:12" ht="36" customHeight="1" x14ac:dyDescent="0.3">
      <c r="A69" s="5" t="s">
        <v>1564</v>
      </c>
      <c r="B69" s="77" t="s">
        <v>158</v>
      </c>
      <c r="C69" s="77" t="s">
        <v>958</v>
      </c>
      <c r="D69" s="77" t="s">
        <v>783</v>
      </c>
      <c r="E69" s="6" t="s">
        <v>156</v>
      </c>
      <c r="F69" s="5" t="s">
        <v>1565</v>
      </c>
      <c r="G69" s="5" t="s">
        <v>1566</v>
      </c>
      <c r="H69" s="5" t="s">
        <v>1567</v>
      </c>
      <c r="I69" s="7">
        <v>3232.0798567935572</v>
      </c>
      <c r="J69" s="5" t="s">
        <v>1557</v>
      </c>
      <c r="K69" s="7">
        <v>748114.22809460002</v>
      </c>
      <c r="L69" s="5" t="s">
        <v>1568</v>
      </c>
    </row>
    <row r="70" spans="1:12" ht="24" customHeight="1" x14ac:dyDescent="0.3">
      <c r="A70" s="5" t="s">
        <v>1569</v>
      </c>
      <c r="B70" s="77" t="s">
        <v>154</v>
      </c>
      <c r="C70" s="77" t="s">
        <v>967</v>
      </c>
      <c r="D70" s="77" t="s">
        <v>783</v>
      </c>
      <c r="E70" s="6" t="s">
        <v>265</v>
      </c>
      <c r="F70" s="5" t="s">
        <v>1570</v>
      </c>
      <c r="G70" s="5" t="s">
        <v>1571</v>
      </c>
      <c r="H70" s="5" t="s">
        <v>1572</v>
      </c>
      <c r="I70" s="7">
        <v>3131.2736717505136</v>
      </c>
      <c r="J70" s="5" t="s">
        <v>1573</v>
      </c>
      <c r="K70" s="7">
        <v>751245.50176639995</v>
      </c>
      <c r="L70" s="5" t="s">
        <v>1574</v>
      </c>
    </row>
    <row r="71" spans="1:12" ht="24" customHeight="1" x14ac:dyDescent="0.3">
      <c r="A71" s="5" t="s">
        <v>1575</v>
      </c>
      <c r="B71" s="77" t="s">
        <v>150</v>
      </c>
      <c r="C71" s="77" t="s">
        <v>1133</v>
      </c>
      <c r="D71" s="77" t="s">
        <v>783</v>
      </c>
      <c r="E71" s="6" t="s">
        <v>239</v>
      </c>
      <c r="F71" s="5" t="s">
        <v>1576</v>
      </c>
      <c r="G71" s="5" t="s">
        <v>1577</v>
      </c>
      <c r="H71" s="5" t="s">
        <v>1578</v>
      </c>
      <c r="I71" s="7">
        <v>3048.5245781653794</v>
      </c>
      <c r="J71" s="5" t="s">
        <v>1579</v>
      </c>
      <c r="K71" s="7">
        <v>754294.02634460002</v>
      </c>
      <c r="L71" s="5" t="s">
        <v>1580</v>
      </c>
    </row>
    <row r="72" spans="1:12" ht="24" customHeight="1" x14ac:dyDescent="0.3">
      <c r="A72" s="5" t="s">
        <v>1581</v>
      </c>
      <c r="B72" s="77" t="s">
        <v>154</v>
      </c>
      <c r="C72" s="77" t="s">
        <v>851</v>
      </c>
      <c r="D72" s="77" t="s">
        <v>783</v>
      </c>
      <c r="E72" s="6" t="s">
        <v>152</v>
      </c>
      <c r="F72" s="5" t="s">
        <v>1582</v>
      </c>
      <c r="G72" s="5" t="s">
        <v>1583</v>
      </c>
      <c r="H72" s="5" t="s">
        <v>1584</v>
      </c>
      <c r="I72" s="7">
        <v>2998.1555646787756</v>
      </c>
      <c r="J72" s="5" t="s">
        <v>1579</v>
      </c>
      <c r="K72" s="7">
        <v>757292.18190930004</v>
      </c>
      <c r="L72" s="5" t="s">
        <v>1585</v>
      </c>
    </row>
    <row r="73" spans="1:12" ht="36" customHeight="1" x14ac:dyDescent="0.3">
      <c r="A73" s="5" t="s">
        <v>1586</v>
      </c>
      <c r="B73" s="77" t="s">
        <v>150</v>
      </c>
      <c r="C73" s="77" t="s">
        <v>362</v>
      </c>
      <c r="D73" s="77" t="s">
        <v>783</v>
      </c>
      <c r="E73" s="6" t="s">
        <v>152</v>
      </c>
      <c r="F73" s="5" t="s">
        <v>1477</v>
      </c>
      <c r="G73" s="5" t="s">
        <v>1587</v>
      </c>
      <c r="H73" s="5" t="s">
        <v>1588</v>
      </c>
      <c r="I73" s="7">
        <v>2911.8086844160271</v>
      </c>
      <c r="J73" s="5" t="s">
        <v>1589</v>
      </c>
      <c r="K73" s="7">
        <v>760203.99059369997</v>
      </c>
      <c r="L73" s="5" t="s">
        <v>1590</v>
      </c>
    </row>
    <row r="74" spans="1:12" ht="24" customHeight="1" x14ac:dyDescent="0.3">
      <c r="A74" s="8" t="s">
        <v>1591</v>
      </c>
      <c r="B74" s="78" t="s">
        <v>158</v>
      </c>
      <c r="C74" s="78" t="s">
        <v>1112</v>
      </c>
      <c r="D74" s="78" t="s">
        <v>783</v>
      </c>
      <c r="E74" s="9" t="s">
        <v>152</v>
      </c>
      <c r="F74" s="8" t="s">
        <v>1466</v>
      </c>
      <c r="G74" s="8" t="s">
        <v>1592</v>
      </c>
      <c r="H74" s="8" t="s">
        <v>1593</v>
      </c>
      <c r="I74" s="10">
        <v>2754.1057017139233</v>
      </c>
      <c r="J74" s="8" t="s">
        <v>1594</v>
      </c>
      <c r="K74" s="10">
        <v>762958.09629540006</v>
      </c>
      <c r="L74" s="8" t="s">
        <v>1595</v>
      </c>
    </row>
    <row r="75" spans="1:12" ht="24" customHeight="1" x14ac:dyDescent="0.3">
      <c r="A75" s="8" t="s">
        <v>1596</v>
      </c>
      <c r="B75" s="78" t="s">
        <v>158</v>
      </c>
      <c r="C75" s="78" t="s">
        <v>939</v>
      </c>
      <c r="D75" s="78" t="s">
        <v>783</v>
      </c>
      <c r="E75" s="9" t="s">
        <v>152</v>
      </c>
      <c r="F75" s="8" t="s">
        <v>1560</v>
      </c>
      <c r="G75" s="8" t="s">
        <v>1597</v>
      </c>
      <c r="H75" s="8" t="s">
        <v>1598</v>
      </c>
      <c r="I75" s="10">
        <v>2753.9857754913364</v>
      </c>
      <c r="J75" s="8" t="s">
        <v>1594</v>
      </c>
      <c r="K75" s="10">
        <v>765712.08207090001</v>
      </c>
      <c r="L75" s="8" t="s">
        <v>1599</v>
      </c>
    </row>
    <row r="76" spans="1:12" ht="36" customHeight="1" x14ac:dyDescent="0.3">
      <c r="A76" s="8" t="s">
        <v>1600</v>
      </c>
      <c r="B76" s="78" t="s">
        <v>158</v>
      </c>
      <c r="C76" s="78" t="s">
        <v>954</v>
      </c>
      <c r="D76" s="78" t="s">
        <v>783</v>
      </c>
      <c r="E76" s="9" t="s">
        <v>156</v>
      </c>
      <c r="F76" s="8" t="s">
        <v>1601</v>
      </c>
      <c r="G76" s="8" t="s">
        <v>1602</v>
      </c>
      <c r="H76" s="8" t="s">
        <v>1603</v>
      </c>
      <c r="I76" s="10">
        <v>2736.5172319646249</v>
      </c>
      <c r="J76" s="8" t="s">
        <v>1594</v>
      </c>
      <c r="K76" s="10">
        <v>768448.59930290002</v>
      </c>
      <c r="L76" s="8" t="s">
        <v>1604</v>
      </c>
    </row>
    <row r="77" spans="1:12" ht="36" customHeight="1" x14ac:dyDescent="0.3">
      <c r="A77" s="8" t="s">
        <v>1605</v>
      </c>
      <c r="B77" s="78" t="s">
        <v>158</v>
      </c>
      <c r="C77" s="78" t="s">
        <v>964</v>
      </c>
      <c r="D77" s="78" t="s">
        <v>783</v>
      </c>
      <c r="E77" s="9" t="s">
        <v>156</v>
      </c>
      <c r="F77" s="8" t="s">
        <v>1606</v>
      </c>
      <c r="G77" s="8" t="s">
        <v>1607</v>
      </c>
      <c r="H77" s="8" t="s">
        <v>1608</v>
      </c>
      <c r="I77" s="10">
        <v>2735.6542528607397</v>
      </c>
      <c r="J77" s="8" t="s">
        <v>1594</v>
      </c>
      <c r="K77" s="10">
        <v>771184.25355579995</v>
      </c>
      <c r="L77" s="8" t="s">
        <v>1609</v>
      </c>
    </row>
    <row r="78" spans="1:12" ht="24" customHeight="1" x14ac:dyDescent="0.3">
      <c r="A78" s="8" t="s">
        <v>1610</v>
      </c>
      <c r="B78" s="78" t="s">
        <v>154</v>
      </c>
      <c r="C78" s="78" t="s">
        <v>1153</v>
      </c>
      <c r="D78" s="78" t="s">
        <v>783</v>
      </c>
      <c r="E78" s="9" t="s">
        <v>152</v>
      </c>
      <c r="F78" s="8" t="s">
        <v>1611</v>
      </c>
      <c r="G78" s="8" t="s">
        <v>1612</v>
      </c>
      <c r="H78" s="8" t="s">
        <v>1613</v>
      </c>
      <c r="I78" s="10">
        <v>2694.5423444956382</v>
      </c>
      <c r="J78" s="8" t="s">
        <v>1614</v>
      </c>
      <c r="K78" s="10">
        <v>773878.79590030003</v>
      </c>
      <c r="L78" s="8" t="s">
        <v>1615</v>
      </c>
    </row>
    <row r="79" spans="1:12" ht="24" customHeight="1" x14ac:dyDescent="0.3">
      <c r="A79" s="8" t="s">
        <v>1616</v>
      </c>
      <c r="B79" s="78" t="s">
        <v>158</v>
      </c>
      <c r="C79" s="78" t="s">
        <v>1617</v>
      </c>
      <c r="D79" s="78" t="s">
        <v>741</v>
      </c>
      <c r="E79" s="9" t="s">
        <v>721</v>
      </c>
      <c r="F79" s="8" t="s">
        <v>1618</v>
      </c>
      <c r="G79" s="8" t="s">
        <v>1619</v>
      </c>
      <c r="H79" s="8" t="s">
        <v>1620</v>
      </c>
      <c r="I79" s="10">
        <v>2683.1151055347723</v>
      </c>
      <c r="J79" s="8" t="s">
        <v>1614</v>
      </c>
      <c r="K79" s="10">
        <v>776561.91100580001</v>
      </c>
      <c r="L79" s="8" t="s">
        <v>1621</v>
      </c>
    </row>
    <row r="80" spans="1:12" ht="24" customHeight="1" x14ac:dyDescent="0.3">
      <c r="A80" s="8" t="s">
        <v>1622</v>
      </c>
      <c r="B80" s="78" t="s">
        <v>158</v>
      </c>
      <c r="C80" s="78" t="s">
        <v>1623</v>
      </c>
      <c r="D80" s="78" t="s">
        <v>788</v>
      </c>
      <c r="E80" s="9" t="s">
        <v>721</v>
      </c>
      <c r="F80" s="8" t="s">
        <v>1433</v>
      </c>
      <c r="G80" s="8" t="s">
        <v>1624</v>
      </c>
      <c r="H80" s="8" t="s">
        <v>1625</v>
      </c>
      <c r="I80" s="10">
        <v>2644.9001252314974</v>
      </c>
      <c r="J80" s="8" t="s">
        <v>1614</v>
      </c>
      <c r="K80" s="10">
        <v>779206.81113100005</v>
      </c>
      <c r="L80" s="8" t="s">
        <v>1626</v>
      </c>
    </row>
    <row r="81" spans="1:12" ht="24" customHeight="1" x14ac:dyDescent="0.3">
      <c r="A81" s="8" t="s">
        <v>1627</v>
      </c>
      <c r="B81" s="78" t="s">
        <v>158</v>
      </c>
      <c r="C81" s="78" t="s">
        <v>784</v>
      </c>
      <c r="D81" s="78" t="s">
        <v>783</v>
      </c>
      <c r="E81" s="9" t="s">
        <v>152</v>
      </c>
      <c r="F81" s="8" t="s">
        <v>1628</v>
      </c>
      <c r="G81" s="8" t="s">
        <v>1629</v>
      </c>
      <c r="H81" s="8" t="s">
        <v>1630</v>
      </c>
      <c r="I81" s="10">
        <v>2346.7203211261244</v>
      </c>
      <c r="J81" s="8" t="s">
        <v>1631</v>
      </c>
      <c r="K81" s="10">
        <v>781553.53145210003</v>
      </c>
      <c r="L81" s="8" t="s">
        <v>1632</v>
      </c>
    </row>
    <row r="82" spans="1:12" ht="24" customHeight="1" x14ac:dyDescent="0.3">
      <c r="A82" s="8" t="s">
        <v>1633</v>
      </c>
      <c r="B82" s="78" t="s">
        <v>158</v>
      </c>
      <c r="C82" s="78" t="s">
        <v>1634</v>
      </c>
      <c r="D82" s="78" t="s">
        <v>788</v>
      </c>
      <c r="E82" s="9" t="s">
        <v>721</v>
      </c>
      <c r="F82" s="8" t="s">
        <v>1635</v>
      </c>
      <c r="G82" s="8" t="s">
        <v>1636</v>
      </c>
      <c r="H82" s="8" t="s">
        <v>1637</v>
      </c>
      <c r="I82" s="10">
        <v>2338.9830187221887</v>
      </c>
      <c r="J82" s="8" t="s">
        <v>1631</v>
      </c>
      <c r="K82" s="10">
        <v>783892.51447079994</v>
      </c>
      <c r="L82" s="8" t="s">
        <v>1638</v>
      </c>
    </row>
    <row r="83" spans="1:12" ht="24" customHeight="1" x14ac:dyDescent="0.3">
      <c r="A83" s="8" t="s">
        <v>1639</v>
      </c>
      <c r="B83" s="78" t="s">
        <v>158</v>
      </c>
      <c r="C83" s="78" t="s">
        <v>947</v>
      </c>
      <c r="D83" s="78" t="s">
        <v>783</v>
      </c>
      <c r="E83" s="9" t="s">
        <v>156</v>
      </c>
      <c r="F83" s="8" t="s">
        <v>1640</v>
      </c>
      <c r="G83" s="8" t="s">
        <v>1641</v>
      </c>
      <c r="H83" s="8" t="s">
        <v>1642</v>
      </c>
      <c r="I83" s="10">
        <v>2242.2395966230101</v>
      </c>
      <c r="J83" s="8" t="s">
        <v>1643</v>
      </c>
      <c r="K83" s="10">
        <v>786134.7540674</v>
      </c>
      <c r="L83" s="8" t="s">
        <v>1644</v>
      </c>
    </row>
    <row r="84" spans="1:12" ht="24" customHeight="1" x14ac:dyDescent="0.3">
      <c r="A84" s="8" t="s">
        <v>1645</v>
      </c>
      <c r="B84" s="78" t="s">
        <v>150</v>
      </c>
      <c r="C84" s="78" t="s">
        <v>1010</v>
      </c>
      <c r="D84" s="78" t="s">
        <v>783</v>
      </c>
      <c r="E84" s="9" t="s">
        <v>152</v>
      </c>
      <c r="F84" s="8" t="s">
        <v>1329</v>
      </c>
      <c r="G84" s="8" t="s">
        <v>1646</v>
      </c>
      <c r="H84" s="8" t="s">
        <v>1647</v>
      </c>
      <c r="I84" s="10">
        <v>2122.6941397925734</v>
      </c>
      <c r="J84" s="8" t="s">
        <v>1648</v>
      </c>
      <c r="K84" s="10">
        <v>788257.44820720004</v>
      </c>
      <c r="L84" s="8" t="s">
        <v>1649</v>
      </c>
    </row>
    <row r="85" spans="1:12" ht="24" customHeight="1" x14ac:dyDescent="0.3">
      <c r="A85" s="8" t="s">
        <v>1650</v>
      </c>
      <c r="B85" s="78" t="s">
        <v>158</v>
      </c>
      <c r="C85" s="78" t="s">
        <v>1651</v>
      </c>
      <c r="D85" s="78" t="s">
        <v>783</v>
      </c>
      <c r="E85" s="9" t="s">
        <v>174</v>
      </c>
      <c r="F85" s="8" t="s">
        <v>1652</v>
      </c>
      <c r="G85" s="8" t="s">
        <v>1653</v>
      </c>
      <c r="H85" s="8" t="s">
        <v>1654</v>
      </c>
      <c r="I85" s="10">
        <v>2110.8626108308727</v>
      </c>
      <c r="J85" s="8" t="s">
        <v>1648</v>
      </c>
      <c r="K85" s="10">
        <v>790368.310818</v>
      </c>
      <c r="L85" s="8" t="s">
        <v>1655</v>
      </c>
    </row>
    <row r="86" spans="1:12" ht="24" customHeight="1" x14ac:dyDescent="0.3">
      <c r="A86" s="8" t="s">
        <v>1656</v>
      </c>
      <c r="B86" s="78" t="s">
        <v>154</v>
      </c>
      <c r="C86" s="78" t="s">
        <v>740</v>
      </c>
      <c r="D86" s="78" t="s">
        <v>741</v>
      </c>
      <c r="E86" s="9" t="s">
        <v>721</v>
      </c>
      <c r="F86" s="8" t="s">
        <v>1657</v>
      </c>
      <c r="G86" s="8" t="s">
        <v>1658</v>
      </c>
      <c r="H86" s="8" t="s">
        <v>1659</v>
      </c>
      <c r="I86" s="10">
        <v>2110.0132969202973</v>
      </c>
      <c r="J86" s="8" t="s">
        <v>1648</v>
      </c>
      <c r="K86" s="10">
        <v>792478.32411489997</v>
      </c>
      <c r="L86" s="8" t="s">
        <v>1660</v>
      </c>
    </row>
    <row r="87" spans="1:12" ht="36" customHeight="1" x14ac:dyDescent="0.3">
      <c r="A87" s="8" t="s">
        <v>1661</v>
      </c>
      <c r="B87" s="78" t="s">
        <v>158</v>
      </c>
      <c r="C87" s="78" t="s">
        <v>1662</v>
      </c>
      <c r="D87" s="78" t="s">
        <v>783</v>
      </c>
      <c r="E87" s="9" t="s">
        <v>156</v>
      </c>
      <c r="F87" s="8" t="s">
        <v>1663</v>
      </c>
      <c r="G87" s="8" t="s">
        <v>1664</v>
      </c>
      <c r="H87" s="8" t="s">
        <v>1665</v>
      </c>
      <c r="I87" s="10">
        <v>2102.7853678699685</v>
      </c>
      <c r="J87" s="8" t="s">
        <v>1648</v>
      </c>
      <c r="K87" s="10">
        <v>794581.10948280001</v>
      </c>
      <c r="L87" s="8" t="s">
        <v>1666</v>
      </c>
    </row>
    <row r="88" spans="1:12" ht="24" customHeight="1" x14ac:dyDescent="0.3">
      <c r="A88" s="8" t="s">
        <v>1667</v>
      </c>
      <c r="B88" s="78" t="s">
        <v>158</v>
      </c>
      <c r="C88" s="78" t="s">
        <v>945</v>
      </c>
      <c r="D88" s="78" t="s">
        <v>783</v>
      </c>
      <c r="E88" s="9" t="s">
        <v>78</v>
      </c>
      <c r="F88" s="8" t="s">
        <v>1668</v>
      </c>
      <c r="G88" s="8" t="s">
        <v>1669</v>
      </c>
      <c r="H88" s="8" t="s">
        <v>1670</v>
      </c>
      <c r="I88" s="10">
        <v>2093.8998480429091</v>
      </c>
      <c r="J88" s="8" t="s">
        <v>1648</v>
      </c>
      <c r="K88" s="10">
        <v>796675.00933080004</v>
      </c>
      <c r="L88" s="8" t="s">
        <v>1671</v>
      </c>
    </row>
    <row r="89" spans="1:12" ht="24" customHeight="1" x14ac:dyDescent="0.3">
      <c r="A89" s="8" t="s">
        <v>1672</v>
      </c>
      <c r="B89" s="78" t="s">
        <v>154</v>
      </c>
      <c r="C89" s="78" t="s">
        <v>1067</v>
      </c>
      <c r="D89" s="78" t="s">
        <v>783</v>
      </c>
      <c r="E89" s="9" t="s">
        <v>152</v>
      </c>
      <c r="F89" s="8" t="s">
        <v>1673</v>
      </c>
      <c r="G89" s="8" t="s">
        <v>1674</v>
      </c>
      <c r="H89" s="8" t="s">
        <v>1675</v>
      </c>
      <c r="I89" s="10">
        <v>2086.8162115352507</v>
      </c>
      <c r="J89" s="8" t="s">
        <v>1648</v>
      </c>
      <c r="K89" s="10">
        <v>798761.82554230001</v>
      </c>
      <c r="L89" s="8" t="s">
        <v>1676</v>
      </c>
    </row>
    <row r="90" spans="1:12" ht="24" customHeight="1" x14ac:dyDescent="0.3">
      <c r="A90" s="8" t="s">
        <v>1677</v>
      </c>
      <c r="B90" s="78" t="s">
        <v>158</v>
      </c>
      <c r="C90" s="78" t="s">
        <v>973</v>
      </c>
      <c r="D90" s="78" t="s">
        <v>783</v>
      </c>
      <c r="E90" s="9" t="s">
        <v>265</v>
      </c>
      <c r="F90" s="8" t="s">
        <v>1678</v>
      </c>
      <c r="G90" s="8" t="s">
        <v>1679</v>
      </c>
      <c r="H90" s="8" t="s">
        <v>1680</v>
      </c>
      <c r="I90" s="10">
        <v>2060.5229868641304</v>
      </c>
      <c r="J90" s="8" t="s">
        <v>1648</v>
      </c>
      <c r="K90" s="10">
        <v>800822.34852919995</v>
      </c>
      <c r="L90" s="8" t="s">
        <v>1681</v>
      </c>
    </row>
    <row r="91" spans="1:12" ht="24" customHeight="1" x14ac:dyDescent="0.3">
      <c r="A91" s="8" t="s">
        <v>1682</v>
      </c>
      <c r="B91" s="78" t="s">
        <v>150</v>
      </c>
      <c r="C91" s="78" t="s">
        <v>933</v>
      </c>
      <c r="D91" s="78" t="s">
        <v>783</v>
      </c>
      <c r="E91" s="9" t="s">
        <v>583</v>
      </c>
      <c r="F91" s="8" t="s">
        <v>1683</v>
      </c>
      <c r="G91" s="8" t="s">
        <v>1684</v>
      </c>
      <c r="H91" s="8" t="s">
        <v>1685</v>
      </c>
      <c r="I91" s="10">
        <v>2047.8002137868973</v>
      </c>
      <c r="J91" s="8" t="s">
        <v>1648</v>
      </c>
      <c r="K91" s="10">
        <v>802870.148743</v>
      </c>
      <c r="L91" s="8" t="s">
        <v>1686</v>
      </c>
    </row>
    <row r="92" spans="1:12" ht="24" customHeight="1" x14ac:dyDescent="0.3">
      <c r="A92" s="8" t="s">
        <v>1687</v>
      </c>
      <c r="B92" s="78" t="s">
        <v>158</v>
      </c>
      <c r="C92" s="78" t="s">
        <v>1125</v>
      </c>
      <c r="D92" s="78" t="s">
        <v>783</v>
      </c>
      <c r="E92" s="9" t="s">
        <v>152</v>
      </c>
      <c r="F92" s="8" t="s">
        <v>1688</v>
      </c>
      <c r="G92" s="8" t="s">
        <v>1689</v>
      </c>
      <c r="H92" s="8" t="s">
        <v>1690</v>
      </c>
      <c r="I92" s="10">
        <v>2037.5565156075781</v>
      </c>
      <c r="J92" s="8" t="s">
        <v>1691</v>
      </c>
      <c r="K92" s="10">
        <v>804907.70525859995</v>
      </c>
      <c r="L92" s="8" t="s">
        <v>1692</v>
      </c>
    </row>
    <row r="93" spans="1:12" ht="24" customHeight="1" x14ac:dyDescent="0.3">
      <c r="A93" s="8" t="s">
        <v>1693</v>
      </c>
      <c r="B93" s="78" t="s">
        <v>158</v>
      </c>
      <c r="C93" s="78" t="s">
        <v>885</v>
      </c>
      <c r="D93" s="78" t="s">
        <v>783</v>
      </c>
      <c r="E93" s="9" t="s">
        <v>152</v>
      </c>
      <c r="F93" s="8" t="s">
        <v>1694</v>
      </c>
      <c r="G93" s="8" t="s">
        <v>1695</v>
      </c>
      <c r="H93" s="8" t="s">
        <v>1696</v>
      </c>
      <c r="I93" s="10">
        <v>1944.9913727577891</v>
      </c>
      <c r="J93" s="8" t="s">
        <v>1697</v>
      </c>
      <c r="K93" s="10">
        <v>806852.69663140003</v>
      </c>
      <c r="L93" s="8" t="s">
        <v>1698</v>
      </c>
    </row>
    <row r="94" spans="1:12" ht="24" customHeight="1" x14ac:dyDescent="0.3">
      <c r="A94" s="8" t="s">
        <v>1699</v>
      </c>
      <c r="B94" s="78" t="s">
        <v>158</v>
      </c>
      <c r="C94" s="78" t="s">
        <v>974</v>
      </c>
      <c r="D94" s="78" t="s">
        <v>783</v>
      </c>
      <c r="E94" s="9" t="s">
        <v>265</v>
      </c>
      <c r="F94" s="8" t="s">
        <v>1700</v>
      </c>
      <c r="G94" s="8" t="s">
        <v>1701</v>
      </c>
      <c r="H94" s="8" t="s">
        <v>1702</v>
      </c>
      <c r="I94" s="10">
        <v>1930.0923265020524</v>
      </c>
      <c r="J94" s="8" t="s">
        <v>1697</v>
      </c>
      <c r="K94" s="10">
        <v>808782.78895790002</v>
      </c>
      <c r="L94" s="8" t="s">
        <v>1703</v>
      </c>
    </row>
    <row r="95" spans="1:12" ht="24" customHeight="1" x14ac:dyDescent="0.3">
      <c r="A95" s="8" t="s">
        <v>1704</v>
      </c>
      <c r="B95" s="78" t="s">
        <v>158</v>
      </c>
      <c r="C95" s="78" t="s">
        <v>786</v>
      </c>
      <c r="D95" s="78" t="s">
        <v>783</v>
      </c>
      <c r="E95" s="9" t="s">
        <v>156</v>
      </c>
      <c r="F95" s="8" t="s">
        <v>1705</v>
      </c>
      <c r="G95" s="8" t="s">
        <v>1706</v>
      </c>
      <c r="H95" s="8" t="s">
        <v>1707</v>
      </c>
      <c r="I95" s="10">
        <v>1913.4718352620548</v>
      </c>
      <c r="J95" s="8" t="s">
        <v>1697</v>
      </c>
      <c r="K95" s="10">
        <v>810696.2607932</v>
      </c>
      <c r="L95" s="8" t="s">
        <v>1708</v>
      </c>
    </row>
    <row r="96" spans="1:12" ht="24" customHeight="1" x14ac:dyDescent="0.3">
      <c r="A96" s="8" t="s">
        <v>1709</v>
      </c>
      <c r="B96" s="78" t="s">
        <v>158</v>
      </c>
      <c r="C96" s="78" t="s">
        <v>1710</v>
      </c>
      <c r="D96" s="78" t="s">
        <v>741</v>
      </c>
      <c r="E96" s="9" t="s">
        <v>721</v>
      </c>
      <c r="F96" s="8" t="s">
        <v>1711</v>
      </c>
      <c r="G96" s="8" t="s">
        <v>1198</v>
      </c>
      <c r="H96" s="8" t="s">
        <v>1712</v>
      </c>
      <c r="I96" s="10">
        <v>1909.7157542635234</v>
      </c>
      <c r="J96" s="8" t="s">
        <v>1697</v>
      </c>
      <c r="K96" s="10">
        <v>812605.9765475</v>
      </c>
      <c r="L96" s="8" t="s">
        <v>1713</v>
      </c>
    </row>
    <row r="97" spans="1:12" ht="24" customHeight="1" x14ac:dyDescent="0.3">
      <c r="A97" s="8" t="s">
        <v>1714</v>
      </c>
      <c r="B97" s="78" t="s">
        <v>158</v>
      </c>
      <c r="C97" s="78" t="s">
        <v>1182</v>
      </c>
      <c r="D97" s="78" t="s">
        <v>783</v>
      </c>
      <c r="E97" s="9" t="s">
        <v>78</v>
      </c>
      <c r="F97" s="8" t="s">
        <v>1715</v>
      </c>
      <c r="G97" s="8" t="s">
        <v>1716</v>
      </c>
      <c r="H97" s="8" t="s">
        <v>1717</v>
      </c>
      <c r="I97" s="10">
        <v>1901.3744534503689</v>
      </c>
      <c r="J97" s="8" t="s">
        <v>1697</v>
      </c>
      <c r="K97" s="10">
        <v>814507.35100100003</v>
      </c>
      <c r="L97" s="8" t="s">
        <v>1718</v>
      </c>
    </row>
    <row r="98" spans="1:12" ht="24" customHeight="1" x14ac:dyDescent="0.3">
      <c r="A98" s="8" t="s">
        <v>1719</v>
      </c>
      <c r="B98" s="78" t="s">
        <v>158</v>
      </c>
      <c r="C98" s="78" t="s">
        <v>831</v>
      </c>
      <c r="D98" s="78" t="s">
        <v>783</v>
      </c>
      <c r="E98" s="9" t="s">
        <v>156</v>
      </c>
      <c r="F98" s="8" t="s">
        <v>1720</v>
      </c>
      <c r="G98" s="8" t="s">
        <v>1280</v>
      </c>
      <c r="H98" s="8" t="s">
        <v>1721</v>
      </c>
      <c r="I98" s="10">
        <v>1879.8435390535924</v>
      </c>
      <c r="J98" s="8" t="s">
        <v>1697</v>
      </c>
      <c r="K98" s="10">
        <v>816387.19454010006</v>
      </c>
      <c r="L98" s="8" t="s">
        <v>1722</v>
      </c>
    </row>
    <row r="99" spans="1:12" ht="24" customHeight="1" x14ac:dyDescent="0.3">
      <c r="A99" s="8" t="s">
        <v>1723</v>
      </c>
      <c r="B99" s="78" t="s">
        <v>158</v>
      </c>
      <c r="C99" s="78" t="s">
        <v>988</v>
      </c>
      <c r="D99" s="78" t="s">
        <v>783</v>
      </c>
      <c r="E99" s="9" t="s">
        <v>841</v>
      </c>
      <c r="F99" s="8" t="s">
        <v>1724</v>
      </c>
      <c r="G99" s="8" t="s">
        <v>1725</v>
      </c>
      <c r="H99" s="8" t="s">
        <v>1726</v>
      </c>
      <c r="I99" s="10">
        <v>1834.8712055834108</v>
      </c>
      <c r="J99" s="8" t="s">
        <v>1727</v>
      </c>
      <c r="K99" s="10">
        <v>818222.06574570003</v>
      </c>
      <c r="L99" s="8" t="s">
        <v>1728</v>
      </c>
    </row>
    <row r="100" spans="1:12" ht="24" customHeight="1" x14ac:dyDescent="0.3">
      <c r="A100" s="8" t="s">
        <v>1729</v>
      </c>
      <c r="B100" s="78" t="s">
        <v>158</v>
      </c>
      <c r="C100" s="78" t="s">
        <v>1730</v>
      </c>
      <c r="D100" s="78" t="s">
        <v>788</v>
      </c>
      <c r="E100" s="9" t="s">
        <v>721</v>
      </c>
      <c r="F100" s="8" t="s">
        <v>1731</v>
      </c>
      <c r="G100" s="8" t="s">
        <v>1280</v>
      </c>
      <c r="H100" s="8" t="s">
        <v>1732</v>
      </c>
      <c r="I100" s="10">
        <v>1801.2893674204233</v>
      </c>
      <c r="J100" s="8" t="s">
        <v>1727</v>
      </c>
      <c r="K100" s="10">
        <v>820023.35511310003</v>
      </c>
      <c r="L100" s="8" t="s">
        <v>1733</v>
      </c>
    </row>
    <row r="101" spans="1:12" ht="24" customHeight="1" x14ac:dyDescent="0.3">
      <c r="A101" s="8" t="s">
        <v>1734</v>
      </c>
      <c r="B101" s="78" t="s">
        <v>158</v>
      </c>
      <c r="C101" s="78" t="s">
        <v>893</v>
      </c>
      <c r="D101" s="78" t="s">
        <v>783</v>
      </c>
      <c r="E101" s="9" t="s">
        <v>265</v>
      </c>
      <c r="F101" s="8" t="s">
        <v>1735</v>
      </c>
      <c r="G101" s="8" t="s">
        <v>1736</v>
      </c>
      <c r="H101" s="8" t="s">
        <v>1737</v>
      </c>
      <c r="I101" s="10">
        <v>1779.6911132943749</v>
      </c>
      <c r="J101" s="8" t="s">
        <v>1727</v>
      </c>
      <c r="K101" s="10">
        <v>821803.04622639995</v>
      </c>
      <c r="L101" s="8" t="s">
        <v>1738</v>
      </c>
    </row>
    <row r="102" spans="1:12" ht="24" customHeight="1" x14ac:dyDescent="0.3">
      <c r="A102" s="8" t="s">
        <v>1739</v>
      </c>
      <c r="B102" s="78" t="s">
        <v>158</v>
      </c>
      <c r="C102" s="78" t="s">
        <v>1053</v>
      </c>
      <c r="D102" s="78" t="s">
        <v>783</v>
      </c>
      <c r="E102" s="9" t="s">
        <v>152</v>
      </c>
      <c r="F102" s="8" t="s">
        <v>1740</v>
      </c>
      <c r="G102" s="8" t="s">
        <v>1741</v>
      </c>
      <c r="H102" s="8" t="s">
        <v>1742</v>
      </c>
      <c r="I102" s="10">
        <v>1729.536006744363</v>
      </c>
      <c r="J102" s="8" t="s">
        <v>1743</v>
      </c>
      <c r="K102" s="10">
        <v>823532.58223309997</v>
      </c>
      <c r="L102" s="8" t="s">
        <v>1744</v>
      </c>
    </row>
    <row r="103" spans="1:12" ht="24" customHeight="1" x14ac:dyDescent="0.3">
      <c r="A103" s="8" t="s">
        <v>1745</v>
      </c>
      <c r="B103" s="78" t="s">
        <v>158</v>
      </c>
      <c r="C103" s="78" t="s">
        <v>842</v>
      </c>
      <c r="D103" s="78" t="s">
        <v>783</v>
      </c>
      <c r="E103" s="9" t="s">
        <v>156</v>
      </c>
      <c r="F103" s="8" t="s">
        <v>1746</v>
      </c>
      <c r="G103" s="8" t="s">
        <v>1747</v>
      </c>
      <c r="H103" s="8" t="s">
        <v>1748</v>
      </c>
      <c r="I103" s="10">
        <v>1710.072530480322</v>
      </c>
      <c r="J103" s="8" t="s">
        <v>1743</v>
      </c>
      <c r="K103" s="10">
        <v>825242.65476359997</v>
      </c>
      <c r="L103" s="8" t="s">
        <v>1749</v>
      </c>
    </row>
    <row r="104" spans="1:12" ht="24" customHeight="1" x14ac:dyDescent="0.3">
      <c r="A104" s="8" t="s">
        <v>1750</v>
      </c>
      <c r="B104" s="78" t="s">
        <v>158</v>
      </c>
      <c r="C104" s="78" t="s">
        <v>1751</v>
      </c>
      <c r="D104" s="78" t="s">
        <v>741</v>
      </c>
      <c r="E104" s="9" t="s">
        <v>721</v>
      </c>
      <c r="F104" s="8" t="s">
        <v>1752</v>
      </c>
      <c r="G104" s="8" t="s">
        <v>1198</v>
      </c>
      <c r="H104" s="8" t="s">
        <v>1753</v>
      </c>
      <c r="I104" s="10">
        <v>1680.9996210134909</v>
      </c>
      <c r="J104" s="8" t="s">
        <v>1743</v>
      </c>
      <c r="K104" s="10">
        <v>826923.6543846</v>
      </c>
      <c r="L104" s="8" t="s">
        <v>1754</v>
      </c>
    </row>
    <row r="105" spans="1:12" ht="24" customHeight="1" x14ac:dyDescent="0.3">
      <c r="A105" s="8" t="s">
        <v>1755</v>
      </c>
      <c r="B105" s="78" t="s">
        <v>158</v>
      </c>
      <c r="C105" s="78" t="s">
        <v>1756</v>
      </c>
      <c r="D105" s="78" t="s">
        <v>788</v>
      </c>
      <c r="E105" s="9" t="s">
        <v>721</v>
      </c>
      <c r="F105" s="8" t="s">
        <v>1635</v>
      </c>
      <c r="G105" s="8" t="s">
        <v>1757</v>
      </c>
      <c r="H105" s="8" t="s">
        <v>1758</v>
      </c>
      <c r="I105" s="10">
        <v>1679.2698595954175</v>
      </c>
      <c r="J105" s="8" t="s">
        <v>1743</v>
      </c>
      <c r="K105" s="10">
        <v>828602.9242442</v>
      </c>
      <c r="L105" s="8" t="s">
        <v>1759</v>
      </c>
    </row>
    <row r="106" spans="1:12" ht="24" customHeight="1" x14ac:dyDescent="0.3">
      <c r="A106" s="8" t="s">
        <v>1760</v>
      </c>
      <c r="B106" s="78" t="s">
        <v>158</v>
      </c>
      <c r="C106" s="78" t="s">
        <v>1761</v>
      </c>
      <c r="D106" s="78" t="s">
        <v>741</v>
      </c>
      <c r="E106" s="9" t="s">
        <v>721</v>
      </c>
      <c r="F106" s="8" t="s">
        <v>1762</v>
      </c>
      <c r="G106" s="8" t="s">
        <v>1763</v>
      </c>
      <c r="H106" s="8" t="s">
        <v>1764</v>
      </c>
      <c r="I106" s="10">
        <v>1644.7723723116126</v>
      </c>
      <c r="J106" s="8" t="s">
        <v>1765</v>
      </c>
      <c r="K106" s="10">
        <v>830247.69661650003</v>
      </c>
      <c r="L106" s="8" t="s">
        <v>1766</v>
      </c>
    </row>
    <row r="107" spans="1:12" ht="24" customHeight="1" x14ac:dyDescent="0.3">
      <c r="A107" s="8" t="s">
        <v>1767</v>
      </c>
      <c r="B107" s="78" t="s">
        <v>158</v>
      </c>
      <c r="C107" s="78" t="s">
        <v>1119</v>
      </c>
      <c r="D107" s="78" t="s">
        <v>783</v>
      </c>
      <c r="E107" s="9" t="s">
        <v>152</v>
      </c>
      <c r="F107" s="8" t="s">
        <v>1317</v>
      </c>
      <c r="G107" s="8" t="s">
        <v>1768</v>
      </c>
      <c r="H107" s="8" t="s">
        <v>1769</v>
      </c>
      <c r="I107" s="10">
        <v>1603.9232824362048</v>
      </c>
      <c r="J107" s="8" t="s">
        <v>1765</v>
      </c>
      <c r="K107" s="10">
        <v>831851.61989890004</v>
      </c>
      <c r="L107" s="8" t="s">
        <v>1770</v>
      </c>
    </row>
    <row r="108" spans="1:12" ht="36" customHeight="1" x14ac:dyDescent="0.3">
      <c r="A108" s="8" t="s">
        <v>1771</v>
      </c>
      <c r="B108" s="78" t="s">
        <v>158</v>
      </c>
      <c r="C108" s="78" t="s">
        <v>871</v>
      </c>
      <c r="D108" s="78" t="s">
        <v>788</v>
      </c>
      <c r="E108" s="9" t="s">
        <v>186</v>
      </c>
      <c r="F108" s="8" t="s">
        <v>1329</v>
      </c>
      <c r="G108" s="8" t="s">
        <v>1772</v>
      </c>
      <c r="H108" s="8" t="s">
        <v>1773</v>
      </c>
      <c r="I108" s="10">
        <v>1600.4154404255305</v>
      </c>
      <c r="J108" s="8" t="s">
        <v>1765</v>
      </c>
      <c r="K108" s="10">
        <v>833452.03533930006</v>
      </c>
      <c r="L108" s="8" t="s">
        <v>1774</v>
      </c>
    </row>
    <row r="109" spans="1:12" ht="24" customHeight="1" x14ac:dyDescent="0.3">
      <c r="A109" s="8" t="s">
        <v>1775</v>
      </c>
      <c r="B109" s="78" t="s">
        <v>158</v>
      </c>
      <c r="C109" s="78" t="s">
        <v>999</v>
      </c>
      <c r="D109" s="78" t="s">
        <v>783</v>
      </c>
      <c r="E109" s="9" t="s">
        <v>152</v>
      </c>
      <c r="F109" s="8" t="s">
        <v>1455</v>
      </c>
      <c r="G109" s="8" t="s">
        <v>1776</v>
      </c>
      <c r="H109" s="8" t="s">
        <v>1777</v>
      </c>
      <c r="I109" s="10">
        <v>1593.5996334418273</v>
      </c>
      <c r="J109" s="8" t="s">
        <v>1765</v>
      </c>
      <c r="K109" s="10">
        <v>835045.63497270003</v>
      </c>
      <c r="L109" s="8" t="s">
        <v>1778</v>
      </c>
    </row>
    <row r="110" spans="1:12" ht="24" customHeight="1" x14ac:dyDescent="0.3">
      <c r="A110" s="8" t="s">
        <v>1779</v>
      </c>
      <c r="B110" s="78" t="s">
        <v>158</v>
      </c>
      <c r="C110" s="78" t="s">
        <v>992</v>
      </c>
      <c r="D110" s="78" t="s">
        <v>783</v>
      </c>
      <c r="E110" s="9" t="s">
        <v>152</v>
      </c>
      <c r="F110" s="8" t="s">
        <v>1477</v>
      </c>
      <c r="G110" s="8" t="s">
        <v>1780</v>
      </c>
      <c r="H110" s="8" t="s">
        <v>1781</v>
      </c>
      <c r="I110" s="10">
        <v>1529.2991904313499</v>
      </c>
      <c r="J110" s="8" t="s">
        <v>1782</v>
      </c>
      <c r="K110" s="10">
        <v>836574.93416309997</v>
      </c>
      <c r="L110" s="8" t="s">
        <v>1783</v>
      </c>
    </row>
    <row r="111" spans="1:12" ht="36" customHeight="1" x14ac:dyDescent="0.3">
      <c r="A111" s="8" t="s">
        <v>1784</v>
      </c>
      <c r="B111" s="78" t="s">
        <v>150</v>
      </c>
      <c r="C111" s="78" t="s">
        <v>1180</v>
      </c>
      <c r="D111" s="78" t="s">
        <v>783</v>
      </c>
      <c r="E111" s="9" t="s">
        <v>152</v>
      </c>
      <c r="F111" s="8" t="s">
        <v>1582</v>
      </c>
      <c r="G111" s="8" t="s">
        <v>1785</v>
      </c>
      <c r="H111" s="8" t="s">
        <v>1786</v>
      </c>
      <c r="I111" s="10">
        <v>1523.2828915982279</v>
      </c>
      <c r="J111" s="8" t="s">
        <v>1782</v>
      </c>
      <c r="K111" s="10">
        <v>838098.21705470001</v>
      </c>
      <c r="L111" s="8" t="s">
        <v>1787</v>
      </c>
    </row>
    <row r="112" spans="1:12" ht="24" customHeight="1" x14ac:dyDescent="0.3">
      <c r="A112" s="8" t="s">
        <v>1788</v>
      </c>
      <c r="B112" s="78" t="s">
        <v>158</v>
      </c>
      <c r="C112" s="78" t="s">
        <v>1789</v>
      </c>
      <c r="D112" s="78" t="s">
        <v>783</v>
      </c>
      <c r="E112" s="9" t="s">
        <v>841</v>
      </c>
      <c r="F112" s="8" t="s">
        <v>1790</v>
      </c>
      <c r="G112" s="8" t="s">
        <v>1791</v>
      </c>
      <c r="H112" s="8" t="s">
        <v>1792</v>
      </c>
      <c r="I112" s="10">
        <v>1452.4754454560057</v>
      </c>
      <c r="J112" s="8" t="s">
        <v>1793</v>
      </c>
      <c r="K112" s="10">
        <v>839550.69250020001</v>
      </c>
      <c r="L112" s="8" t="s">
        <v>1794</v>
      </c>
    </row>
    <row r="113" spans="1:12" ht="48" customHeight="1" x14ac:dyDescent="0.3">
      <c r="A113" s="8" t="s">
        <v>1795</v>
      </c>
      <c r="B113" s="78" t="s">
        <v>158</v>
      </c>
      <c r="C113" s="78" t="s">
        <v>1796</v>
      </c>
      <c r="D113" s="78" t="s">
        <v>788</v>
      </c>
      <c r="E113" s="9" t="s">
        <v>721</v>
      </c>
      <c r="F113" s="8" t="s">
        <v>1797</v>
      </c>
      <c r="G113" s="8" t="s">
        <v>1798</v>
      </c>
      <c r="H113" s="8" t="s">
        <v>1799</v>
      </c>
      <c r="I113" s="10">
        <v>1390.8331545339454</v>
      </c>
      <c r="J113" s="8" t="s">
        <v>1793</v>
      </c>
      <c r="K113" s="10">
        <v>840941.5256547</v>
      </c>
      <c r="L113" s="8" t="s">
        <v>1800</v>
      </c>
    </row>
    <row r="114" spans="1:12" ht="24" customHeight="1" x14ac:dyDescent="0.3">
      <c r="A114" s="8" t="s">
        <v>1801</v>
      </c>
      <c r="B114" s="78" t="s">
        <v>158</v>
      </c>
      <c r="C114" s="78" t="s">
        <v>1802</v>
      </c>
      <c r="D114" s="78" t="s">
        <v>788</v>
      </c>
      <c r="E114" s="9" t="s">
        <v>721</v>
      </c>
      <c r="F114" s="8" t="s">
        <v>1731</v>
      </c>
      <c r="G114" s="8" t="s">
        <v>1695</v>
      </c>
      <c r="H114" s="8" t="s">
        <v>1803</v>
      </c>
      <c r="I114" s="10">
        <v>1358.8674175276878</v>
      </c>
      <c r="J114" s="8" t="s">
        <v>1804</v>
      </c>
      <c r="K114" s="10">
        <v>842300.39307220001</v>
      </c>
      <c r="L114" s="8" t="s">
        <v>1805</v>
      </c>
    </row>
    <row r="115" spans="1:12" ht="36" customHeight="1" x14ac:dyDescent="0.3">
      <c r="A115" s="8" t="s">
        <v>1806</v>
      </c>
      <c r="B115" s="78" t="s">
        <v>158</v>
      </c>
      <c r="C115" s="78" t="s">
        <v>867</v>
      </c>
      <c r="D115" s="78" t="s">
        <v>788</v>
      </c>
      <c r="E115" s="9" t="s">
        <v>186</v>
      </c>
      <c r="F115" s="8" t="s">
        <v>1466</v>
      </c>
      <c r="G115" s="8" t="s">
        <v>1807</v>
      </c>
      <c r="H115" s="8" t="s">
        <v>1808</v>
      </c>
      <c r="I115" s="10">
        <v>1328.2428782639913</v>
      </c>
      <c r="J115" s="8" t="s">
        <v>1804</v>
      </c>
      <c r="K115" s="10">
        <v>843628.63595050003</v>
      </c>
      <c r="L115" s="8" t="s">
        <v>1809</v>
      </c>
    </row>
    <row r="116" spans="1:12" ht="36" customHeight="1" x14ac:dyDescent="0.3">
      <c r="A116" s="8" t="s">
        <v>1810</v>
      </c>
      <c r="B116" s="78" t="s">
        <v>158</v>
      </c>
      <c r="C116" s="78" t="s">
        <v>1138</v>
      </c>
      <c r="D116" s="78" t="s">
        <v>783</v>
      </c>
      <c r="E116" s="9" t="s">
        <v>152</v>
      </c>
      <c r="F116" s="8" t="s">
        <v>1811</v>
      </c>
      <c r="G116" s="8" t="s">
        <v>1812</v>
      </c>
      <c r="H116" s="8" t="s">
        <v>1813</v>
      </c>
      <c r="I116" s="10">
        <v>1315.4707355584596</v>
      </c>
      <c r="J116" s="8" t="s">
        <v>1804</v>
      </c>
      <c r="K116" s="10">
        <v>844944.10668610001</v>
      </c>
      <c r="L116" s="8" t="s">
        <v>1814</v>
      </c>
    </row>
    <row r="117" spans="1:12" ht="24" customHeight="1" x14ac:dyDescent="0.3">
      <c r="A117" s="8" t="s">
        <v>1815</v>
      </c>
      <c r="B117" s="78" t="s">
        <v>158</v>
      </c>
      <c r="C117" s="78" t="s">
        <v>1109</v>
      </c>
      <c r="D117" s="78" t="s">
        <v>783</v>
      </c>
      <c r="E117" s="9" t="s">
        <v>152</v>
      </c>
      <c r="F117" s="8" t="s">
        <v>1816</v>
      </c>
      <c r="G117" s="8" t="s">
        <v>1817</v>
      </c>
      <c r="H117" s="8" t="s">
        <v>1818</v>
      </c>
      <c r="I117" s="10">
        <v>1276.7145779590453</v>
      </c>
      <c r="J117" s="8" t="s">
        <v>1819</v>
      </c>
      <c r="K117" s="10">
        <v>846220.82126410003</v>
      </c>
      <c r="L117" s="8" t="s">
        <v>1820</v>
      </c>
    </row>
    <row r="118" spans="1:12" ht="24" customHeight="1" x14ac:dyDescent="0.3">
      <c r="A118" s="8" t="s">
        <v>1821</v>
      </c>
      <c r="B118" s="78" t="s">
        <v>158</v>
      </c>
      <c r="C118" s="78" t="s">
        <v>1822</v>
      </c>
      <c r="D118" s="78" t="s">
        <v>741</v>
      </c>
      <c r="E118" s="9" t="s">
        <v>721</v>
      </c>
      <c r="F118" s="8" t="s">
        <v>1823</v>
      </c>
      <c r="G118" s="8" t="s">
        <v>1824</v>
      </c>
      <c r="H118" s="8" t="s">
        <v>1825</v>
      </c>
      <c r="I118" s="10">
        <v>1247.3633886381976</v>
      </c>
      <c r="J118" s="8" t="s">
        <v>1819</v>
      </c>
      <c r="K118" s="10">
        <v>847468.18465269997</v>
      </c>
      <c r="L118" s="8" t="s">
        <v>1826</v>
      </c>
    </row>
    <row r="119" spans="1:12" ht="24" customHeight="1" x14ac:dyDescent="0.3">
      <c r="A119" s="8" t="s">
        <v>1827</v>
      </c>
      <c r="B119" s="78" t="s">
        <v>154</v>
      </c>
      <c r="C119" s="78" t="s">
        <v>1828</v>
      </c>
      <c r="D119" s="78" t="s">
        <v>783</v>
      </c>
      <c r="E119" s="9" t="s">
        <v>152</v>
      </c>
      <c r="F119" s="8" t="s">
        <v>1298</v>
      </c>
      <c r="G119" s="8" t="s">
        <v>1829</v>
      </c>
      <c r="H119" s="8" t="s">
        <v>1830</v>
      </c>
      <c r="I119" s="10">
        <v>1199.2622258715103</v>
      </c>
      <c r="J119" s="8" t="s">
        <v>1819</v>
      </c>
      <c r="K119" s="10">
        <v>848667.44687860005</v>
      </c>
      <c r="L119" s="8" t="s">
        <v>1831</v>
      </c>
    </row>
    <row r="120" spans="1:12" ht="24" customHeight="1" x14ac:dyDescent="0.3">
      <c r="A120" s="8" t="s">
        <v>1832</v>
      </c>
      <c r="B120" s="78" t="s">
        <v>158</v>
      </c>
      <c r="C120" s="78" t="s">
        <v>1058</v>
      </c>
      <c r="D120" s="78" t="s">
        <v>783</v>
      </c>
      <c r="E120" s="9" t="s">
        <v>265</v>
      </c>
      <c r="F120" s="8" t="s">
        <v>1833</v>
      </c>
      <c r="G120" s="8" t="s">
        <v>1834</v>
      </c>
      <c r="H120" s="8" t="s">
        <v>1835</v>
      </c>
      <c r="I120" s="10">
        <v>1179.6662716535816</v>
      </c>
      <c r="J120" s="8" t="s">
        <v>1836</v>
      </c>
      <c r="K120" s="10">
        <v>849847.11315029999</v>
      </c>
      <c r="L120" s="8" t="s">
        <v>1837</v>
      </c>
    </row>
    <row r="121" spans="1:12" ht="36" customHeight="1" x14ac:dyDescent="0.3">
      <c r="A121" s="8" t="s">
        <v>1838</v>
      </c>
      <c r="B121" s="78" t="s">
        <v>158</v>
      </c>
      <c r="C121" s="78" t="s">
        <v>1839</v>
      </c>
      <c r="D121" s="78" t="s">
        <v>741</v>
      </c>
      <c r="E121" s="9" t="s">
        <v>721</v>
      </c>
      <c r="F121" s="8" t="s">
        <v>1840</v>
      </c>
      <c r="G121" s="8" t="s">
        <v>1841</v>
      </c>
      <c r="H121" s="8" t="s">
        <v>1842</v>
      </c>
      <c r="I121" s="10">
        <v>1162.582440840456</v>
      </c>
      <c r="J121" s="8" t="s">
        <v>1836</v>
      </c>
      <c r="K121" s="10">
        <v>851009.69559110003</v>
      </c>
      <c r="L121" s="8" t="s">
        <v>1843</v>
      </c>
    </row>
    <row r="122" spans="1:12" ht="24" customHeight="1" x14ac:dyDescent="0.3">
      <c r="A122" s="8" t="s">
        <v>1844</v>
      </c>
      <c r="B122" s="78" t="s">
        <v>154</v>
      </c>
      <c r="C122" s="78" t="s">
        <v>880</v>
      </c>
      <c r="D122" s="78" t="s">
        <v>783</v>
      </c>
      <c r="E122" s="9" t="s">
        <v>152</v>
      </c>
      <c r="F122" s="8" t="s">
        <v>1845</v>
      </c>
      <c r="G122" s="8" t="s">
        <v>1846</v>
      </c>
      <c r="H122" s="8" t="s">
        <v>1847</v>
      </c>
      <c r="I122" s="10">
        <v>1156.7999482400778</v>
      </c>
      <c r="J122" s="8" t="s">
        <v>1836</v>
      </c>
      <c r="K122" s="10">
        <v>852166.49553930003</v>
      </c>
      <c r="L122" s="8" t="s">
        <v>1848</v>
      </c>
    </row>
    <row r="123" spans="1:12" ht="24" customHeight="1" x14ac:dyDescent="0.3">
      <c r="A123" s="8" t="s">
        <v>1849</v>
      </c>
      <c r="B123" s="78" t="s">
        <v>158</v>
      </c>
      <c r="C123" s="78" t="s">
        <v>1850</v>
      </c>
      <c r="D123" s="78" t="s">
        <v>783</v>
      </c>
      <c r="E123" s="9" t="s">
        <v>156</v>
      </c>
      <c r="F123" s="8" t="s">
        <v>1851</v>
      </c>
      <c r="G123" s="8" t="s">
        <v>1852</v>
      </c>
      <c r="H123" s="8" t="s">
        <v>1853</v>
      </c>
      <c r="I123" s="10">
        <v>1156.2895312235221</v>
      </c>
      <c r="J123" s="8" t="s">
        <v>1836</v>
      </c>
      <c r="K123" s="10">
        <v>853322.78507049999</v>
      </c>
      <c r="L123" s="8" t="s">
        <v>1854</v>
      </c>
    </row>
    <row r="124" spans="1:12" ht="24" customHeight="1" x14ac:dyDescent="0.3">
      <c r="A124" s="8" t="s">
        <v>1855</v>
      </c>
      <c r="B124" s="78" t="s">
        <v>150</v>
      </c>
      <c r="C124" s="78" t="s">
        <v>1146</v>
      </c>
      <c r="D124" s="78" t="s">
        <v>783</v>
      </c>
      <c r="E124" s="9" t="s">
        <v>239</v>
      </c>
      <c r="F124" s="8" t="s">
        <v>1856</v>
      </c>
      <c r="G124" s="8" t="s">
        <v>1857</v>
      </c>
      <c r="H124" s="8" t="s">
        <v>1858</v>
      </c>
      <c r="I124" s="10">
        <v>1150.6671210940085</v>
      </c>
      <c r="J124" s="8" t="s">
        <v>1836</v>
      </c>
      <c r="K124" s="10">
        <v>854473.45219159999</v>
      </c>
      <c r="L124" s="8" t="s">
        <v>1859</v>
      </c>
    </row>
    <row r="125" spans="1:12" ht="24" customHeight="1" x14ac:dyDescent="0.3">
      <c r="A125" s="8" t="s">
        <v>1860</v>
      </c>
      <c r="B125" s="78" t="s">
        <v>158</v>
      </c>
      <c r="C125" s="78" t="s">
        <v>1002</v>
      </c>
      <c r="D125" s="78" t="s">
        <v>783</v>
      </c>
      <c r="E125" s="9" t="s">
        <v>152</v>
      </c>
      <c r="F125" s="8" t="s">
        <v>1861</v>
      </c>
      <c r="G125" s="8" t="s">
        <v>1862</v>
      </c>
      <c r="H125" s="8" t="s">
        <v>1863</v>
      </c>
      <c r="I125" s="10">
        <v>1138.8698986272955</v>
      </c>
      <c r="J125" s="8" t="s">
        <v>1836</v>
      </c>
      <c r="K125" s="10">
        <v>855612.32209020003</v>
      </c>
      <c r="L125" s="8" t="s">
        <v>1864</v>
      </c>
    </row>
    <row r="126" spans="1:12" ht="24" customHeight="1" x14ac:dyDescent="0.3">
      <c r="A126" s="8" t="s">
        <v>1865</v>
      </c>
      <c r="B126" s="78" t="s">
        <v>158</v>
      </c>
      <c r="C126" s="78" t="s">
        <v>883</v>
      </c>
      <c r="D126" s="78" t="s">
        <v>783</v>
      </c>
      <c r="E126" s="9" t="s">
        <v>152</v>
      </c>
      <c r="F126" s="8" t="s">
        <v>1866</v>
      </c>
      <c r="G126" s="8" t="s">
        <v>1867</v>
      </c>
      <c r="H126" s="8" t="s">
        <v>1868</v>
      </c>
      <c r="I126" s="10">
        <v>1137.8000367955954</v>
      </c>
      <c r="J126" s="8" t="s">
        <v>1836</v>
      </c>
      <c r="K126" s="10">
        <v>856750.12212700001</v>
      </c>
      <c r="L126" s="8" t="s">
        <v>1869</v>
      </c>
    </row>
    <row r="127" spans="1:12" ht="24" customHeight="1" x14ac:dyDescent="0.3">
      <c r="A127" s="8" t="s">
        <v>1870</v>
      </c>
      <c r="B127" s="78" t="s">
        <v>158</v>
      </c>
      <c r="C127" s="78" t="s">
        <v>997</v>
      </c>
      <c r="D127" s="78" t="s">
        <v>783</v>
      </c>
      <c r="E127" s="9" t="s">
        <v>152</v>
      </c>
      <c r="F127" s="8" t="s">
        <v>1329</v>
      </c>
      <c r="G127" s="8" t="s">
        <v>1871</v>
      </c>
      <c r="H127" s="8" t="s">
        <v>1872</v>
      </c>
      <c r="I127" s="10">
        <v>1088.5703224235699</v>
      </c>
      <c r="J127" s="8" t="s">
        <v>1873</v>
      </c>
      <c r="K127" s="10">
        <v>857838.69244939997</v>
      </c>
      <c r="L127" s="8" t="s">
        <v>1874</v>
      </c>
    </row>
    <row r="128" spans="1:12" ht="24" customHeight="1" x14ac:dyDescent="0.3">
      <c r="A128" s="8" t="s">
        <v>1875</v>
      </c>
      <c r="B128" s="78" t="s">
        <v>158</v>
      </c>
      <c r="C128" s="78" t="s">
        <v>1026</v>
      </c>
      <c r="D128" s="78" t="s">
        <v>783</v>
      </c>
      <c r="E128" s="9" t="s">
        <v>265</v>
      </c>
      <c r="F128" s="8" t="s">
        <v>1876</v>
      </c>
      <c r="G128" s="8" t="s">
        <v>1877</v>
      </c>
      <c r="H128" s="8" t="s">
        <v>1878</v>
      </c>
      <c r="I128" s="10">
        <v>1034.4927086847549</v>
      </c>
      <c r="J128" s="8" t="s">
        <v>1873</v>
      </c>
      <c r="K128" s="10">
        <v>858873.18515809998</v>
      </c>
      <c r="L128" s="8" t="s">
        <v>1879</v>
      </c>
    </row>
    <row r="129" spans="1:12" ht="24" customHeight="1" x14ac:dyDescent="0.3">
      <c r="A129" s="8" t="s">
        <v>1880</v>
      </c>
      <c r="B129" s="78" t="s">
        <v>150</v>
      </c>
      <c r="C129" s="78" t="s">
        <v>1140</v>
      </c>
      <c r="D129" s="78" t="s">
        <v>783</v>
      </c>
      <c r="E129" s="9" t="s">
        <v>152</v>
      </c>
      <c r="F129" s="8" t="s">
        <v>1881</v>
      </c>
      <c r="G129" s="8" t="s">
        <v>1882</v>
      </c>
      <c r="H129" s="8" t="s">
        <v>1883</v>
      </c>
      <c r="I129" s="10">
        <v>1031.065698693031</v>
      </c>
      <c r="J129" s="8" t="s">
        <v>1873</v>
      </c>
      <c r="K129" s="10">
        <v>859904.2508568</v>
      </c>
      <c r="L129" s="8" t="s">
        <v>1884</v>
      </c>
    </row>
    <row r="130" spans="1:12" ht="24" customHeight="1" x14ac:dyDescent="0.3">
      <c r="A130" s="8" t="s">
        <v>1885</v>
      </c>
      <c r="B130" s="78" t="s">
        <v>158</v>
      </c>
      <c r="C130" s="78" t="s">
        <v>1059</v>
      </c>
      <c r="D130" s="78" t="s">
        <v>783</v>
      </c>
      <c r="E130" s="9" t="s">
        <v>265</v>
      </c>
      <c r="F130" s="8" t="s">
        <v>1886</v>
      </c>
      <c r="G130" s="8" t="s">
        <v>1887</v>
      </c>
      <c r="H130" s="8" t="s">
        <v>1888</v>
      </c>
      <c r="I130" s="10">
        <v>1020.8518085161269</v>
      </c>
      <c r="J130" s="8" t="s">
        <v>1873</v>
      </c>
      <c r="K130" s="10">
        <v>860925.10266530002</v>
      </c>
      <c r="L130" s="8" t="s">
        <v>1889</v>
      </c>
    </row>
    <row r="131" spans="1:12" ht="24" customHeight="1" x14ac:dyDescent="0.3">
      <c r="A131" s="8" t="s">
        <v>1890</v>
      </c>
      <c r="B131" s="78" t="s">
        <v>150</v>
      </c>
      <c r="C131" s="78" t="s">
        <v>1127</v>
      </c>
      <c r="D131" s="78" t="s">
        <v>783</v>
      </c>
      <c r="E131" s="9" t="s">
        <v>152</v>
      </c>
      <c r="F131" s="8" t="s">
        <v>1466</v>
      </c>
      <c r="G131" s="8" t="s">
        <v>1891</v>
      </c>
      <c r="H131" s="8" t="s">
        <v>1892</v>
      </c>
      <c r="I131" s="10">
        <v>1020.3922648827745</v>
      </c>
      <c r="J131" s="8" t="s">
        <v>1873</v>
      </c>
      <c r="K131" s="10">
        <v>861945.49493020005</v>
      </c>
      <c r="L131" s="8" t="s">
        <v>1893</v>
      </c>
    </row>
    <row r="132" spans="1:12" ht="24" customHeight="1" x14ac:dyDescent="0.3">
      <c r="A132" s="8" t="s">
        <v>1894</v>
      </c>
      <c r="B132" s="78" t="s">
        <v>158</v>
      </c>
      <c r="C132" s="78" t="s">
        <v>1167</v>
      </c>
      <c r="D132" s="78" t="s">
        <v>783</v>
      </c>
      <c r="E132" s="9" t="s">
        <v>265</v>
      </c>
      <c r="F132" s="8" t="s">
        <v>1449</v>
      </c>
      <c r="G132" s="8" t="s">
        <v>1895</v>
      </c>
      <c r="H132" s="8" t="s">
        <v>1896</v>
      </c>
      <c r="I132" s="10">
        <v>960.60904292307976</v>
      </c>
      <c r="J132" s="8" t="s">
        <v>1897</v>
      </c>
      <c r="K132" s="10">
        <v>862906.10397309996</v>
      </c>
      <c r="L132" s="8" t="s">
        <v>1898</v>
      </c>
    </row>
    <row r="133" spans="1:12" ht="24" customHeight="1" x14ac:dyDescent="0.3">
      <c r="A133" s="8" t="s">
        <v>1899</v>
      </c>
      <c r="B133" s="78" t="s">
        <v>154</v>
      </c>
      <c r="C133" s="78" t="s">
        <v>1023</v>
      </c>
      <c r="D133" s="78" t="s">
        <v>783</v>
      </c>
      <c r="E133" s="9" t="s">
        <v>156</v>
      </c>
      <c r="F133" s="8" t="s">
        <v>1900</v>
      </c>
      <c r="G133" s="8" t="s">
        <v>1901</v>
      </c>
      <c r="H133" s="8" t="s">
        <v>1902</v>
      </c>
      <c r="I133" s="10">
        <v>951.97435489680493</v>
      </c>
      <c r="J133" s="8" t="s">
        <v>1897</v>
      </c>
      <c r="K133" s="10">
        <v>863858.07832800003</v>
      </c>
      <c r="L133" s="8" t="s">
        <v>1903</v>
      </c>
    </row>
    <row r="134" spans="1:12" ht="24" customHeight="1" x14ac:dyDescent="0.3">
      <c r="A134" s="8" t="s">
        <v>1904</v>
      </c>
      <c r="B134" s="78" t="s">
        <v>158</v>
      </c>
      <c r="C134" s="78" t="s">
        <v>1905</v>
      </c>
      <c r="D134" s="78" t="s">
        <v>845</v>
      </c>
      <c r="E134" s="9" t="s">
        <v>721</v>
      </c>
      <c r="F134" s="8" t="s">
        <v>1279</v>
      </c>
      <c r="G134" s="8" t="s">
        <v>1906</v>
      </c>
      <c r="H134" s="8" t="s">
        <v>1907</v>
      </c>
      <c r="I134" s="10">
        <v>949.16291142771206</v>
      </c>
      <c r="J134" s="8" t="s">
        <v>1897</v>
      </c>
      <c r="K134" s="10">
        <v>864807.2412394</v>
      </c>
      <c r="L134" s="8" t="s">
        <v>1908</v>
      </c>
    </row>
    <row r="135" spans="1:12" ht="24" customHeight="1" x14ac:dyDescent="0.3">
      <c r="A135" s="8" t="s">
        <v>1909</v>
      </c>
      <c r="B135" s="78" t="s">
        <v>158</v>
      </c>
      <c r="C135" s="78" t="s">
        <v>1005</v>
      </c>
      <c r="D135" s="78" t="s">
        <v>783</v>
      </c>
      <c r="E135" s="9" t="s">
        <v>152</v>
      </c>
      <c r="F135" s="8" t="s">
        <v>1910</v>
      </c>
      <c r="G135" s="8" t="s">
        <v>1911</v>
      </c>
      <c r="H135" s="8" t="s">
        <v>1912</v>
      </c>
      <c r="I135" s="10">
        <v>918.43498797993163</v>
      </c>
      <c r="J135" s="8" t="s">
        <v>1897</v>
      </c>
      <c r="K135" s="10">
        <v>865725.67622739996</v>
      </c>
      <c r="L135" s="8" t="s">
        <v>1913</v>
      </c>
    </row>
    <row r="136" spans="1:12" ht="24" customHeight="1" x14ac:dyDescent="0.3">
      <c r="A136" s="8" t="s">
        <v>1914</v>
      </c>
      <c r="B136" s="78" t="s">
        <v>158</v>
      </c>
      <c r="C136" s="78" t="s">
        <v>1915</v>
      </c>
      <c r="D136" s="78" t="s">
        <v>741</v>
      </c>
      <c r="E136" s="9" t="s">
        <v>721</v>
      </c>
      <c r="F136" s="8" t="s">
        <v>1916</v>
      </c>
      <c r="G136" s="8" t="s">
        <v>1917</v>
      </c>
      <c r="H136" s="8" t="s">
        <v>1918</v>
      </c>
      <c r="I136" s="10">
        <v>916.42310937752859</v>
      </c>
      <c r="J136" s="8" t="s">
        <v>1897</v>
      </c>
      <c r="K136" s="10">
        <v>866642.09933680005</v>
      </c>
      <c r="L136" s="8" t="s">
        <v>1919</v>
      </c>
    </row>
    <row r="137" spans="1:12" ht="24" customHeight="1" x14ac:dyDescent="0.3">
      <c r="A137" s="8" t="s">
        <v>1920</v>
      </c>
      <c r="B137" s="78" t="s">
        <v>154</v>
      </c>
      <c r="C137" s="78" t="s">
        <v>533</v>
      </c>
      <c r="D137" s="78" t="s">
        <v>783</v>
      </c>
      <c r="E137" s="9" t="s">
        <v>152</v>
      </c>
      <c r="F137" s="8" t="s">
        <v>1466</v>
      </c>
      <c r="G137" s="8" t="s">
        <v>1921</v>
      </c>
      <c r="H137" s="8" t="s">
        <v>1922</v>
      </c>
      <c r="I137" s="10">
        <v>909.70036143483412</v>
      </c>
      <c r="J137" s="8" t="s">
        <v>1897</v>
      </c>
      <c r="K137" s="10">
        <v>867551.79969819996</v>
      </c>
      <c r="L137" s="8" t="s">
        <v>1923</v>
      </c>
    </row>
    <row r="138" spans="1:12" ht="24" customHeight="1" x14ac:dyDescent="0.3">
      <c r="A138" s="8" t="s">
        <v>1924</v>
      </c>
      <c r="B138" s="78" t="s">
        <v>158</v>
      </c>
      <c r="C138" s="78" t="s">
        <v>901</v>
      </c>
      <c r="D138" s="78" t="s">
        <v>783</v>
      </c>
      <c r="E138" s="9" t="s">
        <v>841</v>
      </c>
      <c r="F138" s="8" t="s">
        <v>1925</v>
      </c>
      <c r="G138" s="8" t="s">
        <v>1926</v>
      </c>
      <c r="H138" s="8" t="s">
        <v>1927</v>
      </c>
      <c r="I138" s="10">
        <v>908.85728009004652</v>
      </c>
      <c r="J138" s="8" t="s">
        <v>1897</v>
      </c>
      <c r="K138" s="10">
        <v>868460.65697829996</v>
      </c>
      <c r="L138" s="8" t="s">
        <v>1928</v>
      </c>
    </row>
    <row r="139" spans="1:12" ht="24" customHeight="1" x14ac:dyDescent="0.3">
      <c r="A139" s="8" t="s">
        <v>1929</v>
      </c>
      <c r="B139" s="78" t="s">
        <v>154</v>
      </c>
      <c r="C139" s="78" t="s">
        <v>1171</v>
      </c>
      <c r="D139" s="78" t="s">
        <v>783</v>
      </c>
      <c r="E139" s="9" t="s">
        <v>152</v>
      </c>
      <c r="F139" s="8" t="s">
        <v>1930</v>
      </c>
      <c r="G139" s="8" t="s">
        <v>1931</v>
      </c>
      <c r="H139" s="8" t="s">
        <v>1932</v>
      </c>
      <c r="I139" s="10">
        <v>878.27969111700054</v>
      </c>
      <c r="J139" s="8" t="s">
        <v>1933</v>
      </c>
      <c r="K139" s="10">
        <v>869338.93666939996</v>
      </c>
      <c r="L139" s="8" t="s">
        <v>1934</v>
      </c>
    </row>
    <row r="140" spans="1:12" ht="24" customHeight="1" x14ac:dyDescent="0.3">
      <c r="A140" s="8" t="s">
        <v>1935</v>
      </c>
      <c r="B140" s="78" t="s">
        <v>154</v>
      </c>
      <c r="C140" s="78" t="s">
        <v>1097</v>
      </c>
      <c r="D140" s="78" t="s">
        <v>783</v>
      </c>
      <c r="E140" s="9" t="s">
        <v>152</v>
      </c>
      <c r="F140" s="8" t="s">
        <v>1560</v>
      </c>
      <c r="G140" s="8" t="s">
        <v>1936</v>
      </c>
      <c r="H140" s="8" t="s">
        <v>1937</v>
      </c>
      <c r="I140" s="10">
        <v>866.50693359969523</v>
      </c>
      <c r="J140" s="8" t="s">
        <v>1933</v>
      </c>
      <c r="K140" s="10">
        <v>870205.44360300002</v>
      </c>
      <c r="L140" s="8" t="s">
        <v>1938</v>
      </c>
    </row>
    <row r="141" spans="1:12" ht="24" customHeight="1" x14ac:dyDescent="0.3">
      <c r="A141" s="8" t="s">
        <v>1939</v>
      </c>
      <c r="B141" s="78" t="s">
        <v>154</v>
      </c>
      <c r="C141" s="78" t="s">
        <v>1022</v>
      </c>
      <c r="D141" s="78" t="s">
        <v>783</v>
      </c>
      <c r="E141" s="9" t="s">
        <v>152</v>
      </c>
      <c r="F141" s="8" t="s">
        <v>1940</v>
      </c>
      <c r="G141" s="8" t="s">
        <v>1941</v>
      </c>
      <c r="H141" s="8" t="s">
        <v>1942</v>
      </c>
      <c r="I141" s="10">
        <v>863.22415313340957</v>
      </c>
      <c r="J141" s="8" t="s">
        <v>1933</v>
      </c>
      <c r="K141" s="10">
        <v>871068.66775609995</v>
      </c>
      <c r="L141" s="8" t="s">
        <v>1943</v>
      </c>
    </row>
    <row r="142" spans="1:12" ht="24" customHeight="1" x14ac:dyDescent="0.3">
      <c r="A142" s="8" t="s">
        <v>1944</v>
      </c>
      <c r="B142" s="78" t="s">
        <v>158</v>
      </c>
      <c r="C142" s="78" t="s">
        <v>970</v>
      </c>
      <c r="D142" s="78" t="s">
        <v>783</v>
      </c>
      <c r="E142" s="9" t="s">
        <v>78</v>
      </c>
      <c r="F142" s="8" t="s">
        <v>1945</v>
      </c>
      <c r="G142" s="8" t="s">
        <v>1946</v>
      </c>
      <c r="H142" s="8" t="s">
        <v>1947</v>
      </c>
      <c r="I142" s="10">
        <v>823.90221859431074</v>
      </c>
      <c r="J142" s="8" t="s">
        <v>1933</v>
      </c>
      <c r="K142" s="10">
        <v>871892.56997469999</v>
      </c>
      <c r="L142" s="8" t="s">
        <v>1948</v>
      </c>
    </row>
    <row r="143" spans="1:12" ht="24" customHeight="1" x14ac:dyDescent="0.3">
      <c r="A143" s="8" t="s">
        <v>1949</v>
      </c>
      <c r="B143" s="78" t="s">
        <v>154</v>
      </c>
      <c r="C143" s="78" t="s">
        <v>1174</v>
      </c>
      <c r="D143" s="78" t="s">
        <v>783</v>
      </c>
      <c r="E143" s="9" t="s">
        <v>152</v>
      </c>
      <c r="F143" s="8" t="s">
        <v>1466</v>
      </c>
      <c r="G143" s="8" t="s">
        <v>1950</v>
      </c>
      <c r="H143" s="8" t="s">
        <v>1951</v>
      </c>
      <c r="I143" s="10">
        <v>821.49462472198456</v>
      </c>
      <c r="J143" s="8" t="s">
        <v>1933</v>
      </c>
      <c r="K143" s="10">
        <v>872714.06459940004</v>
      </c>
      <c r="L143" s="8" t="s">
        <v>1952</v>
      </c>
    </row>
    <row r="144" spans="1:12" ht="24" customHeight="1" x14ac:dyDescent="0.3">
      <c r="A144" s="8" t="s">
        <v>1953</v>
      </c>
      <c r="B144" s="78" t="s">
        <v>150</v>
      </c>
      <c r="C144" s="78" t="s">
        <v>1175</v>
      </c>
      <c r="D144" s="78" t="s">
        <v>783</v>
      </c>
      <c r="E144" s="9" t="s">
        <v>190</v>
      </c>
      <c r="F144" s="8" t="s">
        <v>1582</v>
      </c>
      <c r="G144" s="8" t="s">
        <v>1954</v>
      </c>
      <c r="H144" s="8" t="s">
        <v>1955</v>
      </c>
      <c r="I144" s="10">
        <v>813.2197153634711</v>
      </c>
      <c r="J144" s="8" t="s">
        <v>1933</v>
      </c>
      <c r="K144" s="10">
        <v>873527.28431480005</v>
      </c>
      <c r="L144" s="8" t="s">
        <v>1956</v>
      </c>
    </row>
    <row r="145" spans="1:12" ht="24" customHeight="1" x14ac:dyDescent="0.3">
      <c r="A145" s="8" t="s">
        <v>1957</v>
      </c>
      <c r="B145" s="78" t="s">
        <v>158</v>
      </c>
      <c r="C145" s="78" t="s">
        <v>1110</v>
      </c>
      <c r="D145" s="78" t="s">
        <v>783</v>
      </c>
      <c r="E145" s="9" t="s">
        <v>152</v>
      </c>
      <c r="F145" s="8" t="s">
        <v>1466</v>
      </c>
      <c r="G145" s="8" t="s">
        <v>1958</v>
      </c>
      <c r="H145" s="8" t="s">
        <v>1959</v>
      </c>
      <c r="I145" s="10">
        <v>781.61915571175689</v>
      </c>
      <c r="J145" s="8" t="s">
        <v>1960</v>
      </c>
      <c r="K145" s="10">
        <v>874308.90347050002</v>
      </c>
      <c r="L145" s="8" t="s">
        <v>1961</v>
      </c>
    </row>
    <row r="146" spans="1:12" ht="36" customHeight="1" x14ac:dyDescent="0.3">
      <c r="A146" s="8" t="s">
        <v>1962</v>
      </c>
      <c r="B146" s="78" t="s">
        <v>158</v>
      </c>
      <c r="C146" s="78" t="s">
        <v>980</v>
      </c>
      <c r="D146" s="78" t="s">
        <v>783</v>
      </c>
      <c r="E146" s="9" t="s">
        <v>152</v>
      </c>
      <c r="F146" s="8" t="s">
        <v>1963</v>
      </c>
      <c r="G146" s="8" t="s">
        <v>1964</v>
      </c>
      <c r="H146" s="8" t="s">
        <v>1965</v>
      </c>
      <c r="I146" s="10">
        <v>762.43399363161302</v>
      </c>
      <c r="J146" s="8" t="s">
        <v>1960</v>
      </c>
      <c r="K146" s="10">
        <v>875071.33746409998</v>
      </c>
      <c r="L146" s="8" t="s">
        <v>1966</v>
      </c>
    </row>
    <row r="147" spans="1:12" ht="24" customHeight="1" x14ac:dyDescent="0.3">
      <c r="A147" s="8" t="s">
        <v>1967</v>
      </c>
      <c r="B147" s="78" t="s">
        <v>158</v>
      </c>
      <c r="C147" s="78" t="s">
        <v>1968</v>
      </c>
      <c r="D147" s="78" t="s">
        <v>741</v>
      </c>
      <c r="E147" s="9" t="s">
        <v>721</v>
      </c>
      <c r="F147" s="8" t="s">
        <v>1969</v>
      </c>
      <c r="G147" s="8" t="s">
        <v>1970</v>
      </c>
      <c r="H147" s="8" t="s">
        <v>1971</v>
      </c>
      <c r="I147" s="10">
        <v>759.01300037145609</v>
      </c>
      <c r="J147" s="8" t="s">
        <v>1960</v>
      </c>
      <c r="K147" s="10">
        <v>875830.35046450002</v>
      </c>
      <c r="L147" s="8" t="s">
        <v>1972</v>
      </c>
    </row>
    <row r="148" spans="1:12" ht="36" customHeight="1" x14ac:dyDescent="0.3">
      <c r="A148" s="8" t="s">
        <v>1973</v>
      </c>
      <c r="B148" s="78" t="s">
        <v>158</v>
      </c>
      <c r="C148" s="78" t="s">
        <v>994</v>
      </c>
      <c r="D148" s="78" t="s">
        <v>783</v>
      </c>
      <c r="E148" s="9" t="s">
        <v>152</v>
      </c>
      <c r="F148" s="8" t="s">
        <v>1974</v>
      </c>
      <c r="G148" s="8" t="s">
        <v>1975</v>
      </c>
      <c r="H148" s="8" t="s">
        <v>1976</v>
      </c>
      <c r="I148" s="10">
        <v>753.78605835491408</v>
      </c>
      <c r="J148" s="8" t="s">
        <v>1960</v>
      </c>
      <c r="K148" s="10">
        <v>876584.13652289996</v>
      </c>
      <c r="L148" s="8" t="s">
        <v>1977</v>
      </c>
    </row>
    <row r="149" spans="1:12" ht="24" customHeight="1" x14ac:dyDescent="0.3">
      <c r="A149" s="8" t="s">
        <v>1978</v>
      </c>
      <c r="B149" s="78" t="s">
        <v>158</v>
      </c>
      <c r="C149" s="78" t="s">
        <v>1156</v>
      </c>
      <c r="D149" s="78" t="s">
        <v>783</v>
      </c>
      <c r="E149" s="9" t="s">
        <v>152</v>
      </c>
      <c r="F149" s="8" t="s">
        <v>1979</v>
      </c>
      <c r="G149" s="8" t="s">
        <v>1980</v>
      </c>
      <c r="H149" s="8" t="s">
        <v>1981</v>
      </c>
      <c r="I149" s="10">
        <v>728.01213421530031</v>
      </c>
      <c r="J149" s="8" t="s">
        <v>1960</v>
      </c>
      <c r="K149" s="10">
        <v>877312.14865710004</v>
      </c>
      <c r="L149" s="8" t="s">
        <v>1982</v>
      </c>
    </row>
    <row r="150" spans="1:12" ht="36" customHeight="1" x14ac:dyDescent="0.3">
      <c r="A150" s="8" t="s">
        <v>1983</v>
      </c>
      <c r="B150" s="78" t="s">
        <v>154</v>
      </c>
      <c r="C150" s="78" t="s">
        <v>993</v>
      </c>
      <c r="D150" s="78" t="s">
        <v>783</v>
      </c>
      <c r="E150" s="9" t="s">
        <v>152</v>
      </c>
      <c r="F150" s="8" t="s">
        <v>1560</v>
      </c>
      <c r="G150" s="8" t="s">
        <v>1984</v>
      </c>
      <c r="H150" s="8" t="s">
        <v>1985</v>
      </c>
      <c r="I150" s="10">
        <v>717.9583192217442</v>
      </c>
      <c r="J150" s="8" t="s">
        <v>1960</v>
      </c>
      <c r="K150" s="10">
        <v>878030.10697630001</v>
      </c>
      <c r="L150" s="8" t="s">
        <v>1986</v>
      </c>
    </row>
    <row r="151" spans="1:12" ht="24" customHeight="1" x14ac:dyDescent="0.3">
      <c r="A151" s="8" t="s">
        <v>1987</v>
      </c>
      <c r="B151" s="78" t="s">
        <v>158</v>
      </c>
      <c r="C151" s="78" t="s">
        <v>1988</v>
      </c>
      <c r="D151" s="78" t="s">
        <v>783</v>
      </c>
      <c r="E151" s="9" t="s">
        <v>265</v>
      </c>
      <c r="F151" s="8" t="s">
        <v>1989</v>
      </c>
      <c r="G151" s="8" t="s">
        <v>1990</v>
      </c>
      <c r="H151" s="8" t="s">
        <v>1991</v>
      </c>
      <c r="I151" s="10">
        <v>711.31036153882974</v>
      </c>
      <c r="J151" s="8" t="s">
        <v>1992</v>
      </c>
      <c r="K151" s="10">
        <v>878741.41733780003</v>
      </c>
      <c r="L151" s="8" t="s">
        <v>1993</v>
      </c>
    </row>
    <row r="152" spans="1:12" ht="24" customHeight="1" x14ac:dyDescent="0.3">
      <c r="A152" s="8" t="s">
        <v>1994</v>
      </c>
      <c r="B152" s="78" t="s">
        <v>158</v>
      </c>
      <c r="C152" s="78" t="s">
        <v>1144</v>
      </c>
      <c r="D152" s="78" t="s">
        <v>783</v>
      </c>
      <c r="E152" s="9" t="s">
        <v>265</v>
      </c>
      <c r="F152" s="8" t="s">
        <v>1995</v>
      </c>
      <c r="G152" s="8" t="s">
        <v>1996</v>
      </c>
      <c r="H152" s="8" t="s">
        <v>1997</v>
      </c>
      <c r="I152" s="10">
        <v>708.09038987319809</v>
      </c>
      <c r="J152" s="8" t="s">
        <v>1992</v>
      </c>
      <c r="K152" s="10">
        <v>879449.50772770005</v>
      </c>
      <c r="L152" s="8" t="s">
        <v>1998</v>
      </c>
    </row>
    <row r="153" spans="1:12" ht="24" customHeight="1" x14ac:dyDescent="0.3">
      <c r="A153" s="8" t="s">
        <v>1999</v>
      </c>
      <c r="B153" s="78" t="s">
        <v>158</v>
      </c>
      <c r="C153" s="78" t="s">
        <v>941</v>
      </c>
      <c r="D153" s="78" t="s">
        <v>783</v>
      </c>
      <c r="E153" s="9" t="s">
        <v>152</v>
      </c>
      <c r="F153" s="8" t="s">
        <v>2000</v>
      </c>
      <c r="G153" s="8" t="s">
        <v>1798</v>
      </c>
      <c r="H153" s="8" t="s">
        <v>2001</v>
      </c>
      <c r="I153" s="10">
        <v>699.56687345526154</v>
      </c>
      <c r="J153" s="8" t="s">
        <v>1992</v>
      </c>
      <c r="K153" s="10">
        <v>880149.07460119994</v>
      </c>
      <c r="L153" s="8" t="s">
        <v>2002</v>
      </c>
    </row>
    <row r="154" spans="1:12" ht="24" customHeight="1" x14ac:dyDescent="0.3">
      <c r="A154" s="8" t="s">
        <v>2003</v>
      </c>
      <c r="B154" s="78" t="s">
        <v>150</v>
      </c>
      <c r="C154" s="78" t="s">
        <v>1132</v>
      </c>
      <c r="D154" s="78" t="s">
        <v>783</v>
      </c>
      <c r="E154" s="9" t="s">
        <v>583</v>
      </c>
      <c r="F154" s="8" t="s">
        <v>1582</v>
      </c>
      <c r="G154" s="8" t="s">
        <v>2004</v>
      </c>
      <c r="H154" s="8" t="s">
        <v>2005</v>
      </c>
      <c r="I154" s="10">
        <v>684.83869408392593</v>
      </c>
      <c r="J154" s="8" t="s">
        <v>1992</v>
      </c>
      <c r="K154" s="10">
        <v>880833.91329529998</v>
      </c>
      <c r="L154" s="8" t="s">
        <v>2006</v>
      </c>
    </row>
    <row r="155" spans="1:12" ht="24" customHeight="1" x14ac:dyDescent="0.3">
      <c r="A155" s="8" t="s">
        <v>2007</v>
      </c>
      <c r="B155" s="78" t="s">
        <v>158</v>
      </c>
      <c r="C155" s="78" t="s">
        <v>2008</v>
      </c>
      <c r="D155" s="78" t="s">
        <v>788</v>
      </c>
      <c r="E155" s="9" t="s">
        <v>721</v>
      </c>
      <c r="F155" s="8" t="s">
        <v>2009</v>
      </c>
      <c r="G155" s="8" t="s">
        <v>2010</v>
      </c>
      <c r="H155" s="8" t="s">
        <v>2011</v>
      </c>
      <c r="I155" s="10">
        <v>681.91593005412881</v>
      </c>
      <c r="J155" s="8" t="s">
        <v>1992</v>
      </c>
      <c r="K155" s="10">
        <v>881515.8292254</v>
      </c>
      <c r="L155" s="8" t="s">
        <v>2012</v>
      </c>
    </row>
    <row r="156" spans="1:12" ht="72" customHeight="1" x14ac:dyDescent="0.3">
      <c r="A156" s="8" t="s">
        <v>2013</v>
      </c>
      <c r="B156" s="78" t="s">
        <v>158</v>
      </c>
      <c r="C156" s="78" t="s">
        <v>1145</v>
      </c>
      <c r="D156" s="78" t="s">
        <v>783</v>
      </c>
      <c r="E156" s="9" t="s">
        <v>265</v>
      </c>
      <c r="F156" s="8" t="s">
        <v>2014</v>
      </c>
      <c r="G156" s="8" t="s">
        <v>2015</v>
      </c>
      <c r="H156" s="8" t="s">
        <v>2016</v>
      </c>
      <c r="I156" s="10">
        <v>667.89311883236155</v>
      </c>
      <c r="J156" s="8" t="s">
        <v>1992</v>
      </c>
      <c r="K156" s="10">
        <v>882183.72234420001</v>
      </c>
      <c r="L156" s="8" t="s">
        <v>2017</v>
      </c>
    </row>
    <row r="157" spans="1:12" ht="24" customHeight="1" x14ac:dyDescent="0.3">
      <c r="A157" s="8" t="s">
        <v>2018</v>
      </c>
      <c r="B157" s="78" t="s">
        <v>158</v>
      </c>
      <c r="C157" s="78" t="s">
        <v>2019</v>
      </c>
      <c r="D157" s="78" t="s">
        <v>783</v>
      </c>
      <c r="E157" s="9" t="s">
        <v>78</v>
      </c>
      <c r="F157" s="8" t="s">
        <v>2020</v>
      </c>
      <c r="G157" s="8" t="s">
        <v>2021</v>
      </c>
      <c r="H157" s="8" t="s">
        <v>2022</v>
      </c>
      <c r="I157" s="10">
        <v>611.16332247577054</v>
      </c>
      <c r="J157" s="8" t="s">
        <v>2023</v>
      </c>
      <c r="K157" s="10">
        <v>882794.88566669996</v>
      </c>
      <c r="L157" s="8" t="s">
        <v>2024</v>
      </c>
    </row>
    <row r="158" spans="1:12" ht="24" customHeight="1" x14ac:dyDescent="0.3">
      <c r="A158" s="8" t="s">
        <v>2025</v>
      </c>
      <c r="B158" s="78" t="s">
        <v>158</v>
      </c>
      <c r="C158" s="78" t="s">
        <v>2026</v>
      </c>
      <c r="D158" s="78" t="s">
        <v>783</v>
      </c>
      <c r="E158" s="9" t="s">
        <v>152</v>
      </c>
      <c r="F158" s="8" t="s">
        <v>2027</v>
      </c>
      <c r="G158" s="8" t="s">
        <v>2028</v>
      </c>
      <c r="H158" s="8" t="s">
        <v>2029</v>
      </c>
      <c r="I158" s="10">
        <v>597.75178148167197</v>
      </c>
      <c r="J158" s="8" t="s">
        <v>2023</v>
      </c>
      <c r="K158" s="10">
        <v>883392.63744820002</v>
      </c>
      <c r="L158" s="8" t="s">
        <v>2030</v>
      </c>
    </row>
    <row r="159" spans="1:12" ht="24" customHeight="1" x14ac:dyDescent="0.3">
      <c r="A159" s="8" t="s">
        <v>2031</v>
      </c>
      <c r="B159" s="78" t="s">
        <v>158</v>
      </c>
      <c r="C159" s="78" t="s">
        <v>955</v>
      </c>
      <c r="D159" s="78" t="s">
        <v>783</v>
      </c>
      <c r="E159" s="9" t="s">
        <v>265</v>
      </c>
      <c r="F159" s="8" t="s">
        <v>2032</v>
      </c>
      <c r="G159" s="8" t="s">
        <v>2033</v>
      </c>
      <c r="H159" s="8" t="s">
        <v>2034</v>
      </c>
      <c r="I159" s="10">
        <v>591.08676933049594</v>
      </c>
      <c r="J159" s="8" t="s">
        <v>2023</v>
      </c>
      <c r="K159" s="10">
        <v>883983.72421749996</v>
      </c>
      <c r="L159" s="8" t="s">
        <v>2035</v>
      </c>
    </row>
    <row r="160" spans="1:12" ht="24" customHeight="1" x14ac:dyDescent="0.3">
      <c r="A160" s="8" t="s">
        <v>2036</v>
      </c>
      <c r="B160" s="78" t="s">
        <v>150</v>
      </c>
      <c r="C160" s="78" t="s">
        <v>915</v>
      </c>
      <c r="D160" s="78" t="s">
        <v>783</v>
      </c>
      <c r="E160" s="9" t="s">
        <v>190</v>
      </c>
      <c r="F160" s="8" t="s">
        <v>1443</v>
      </c>
      <c r="G160" s="8" t="s">
        <v>2037</v>
      </c>
      <c r="H160" s="8" t="s">
        <v>2038</v>
      </c>
      <c r="I160" s="10">
        <v>559.37038093546619</v>
      </c>
      <c r="J160" s="8" t="s">
        <v>2023</v>
      </c>
      <c r="K160" s="10">
        <v>884543.09459840006</v>
      </c>
      <c r="L160" s="8" t="s">
        <v>2039</v>
      </c>
    </row>
    <row r="161" spans="1:12" ht="36" customHeight="1" x14ac:dyDescent="0.3">
      <c r="A161" s="8" t="s">
        <v>2040</v>
      </c>
      <c r="B161" s="78" t="s">
        <v>158</v>
      </c>
      <c r="C161" s="78" t="s">
        <v>1107</v>
      </c>
      <c r="D161" s="78" t="s">
        <v>783</v>
      </c>
      <c r="E161" s="9" t="s">
        <v>152</v>
      </c>
      <c r="F161" s="8" t="s">
        <v>1816</v>
      </c>
      <c r="G161" s="8" t="s">
        <v>2041</v>
      </c>
      <c r="H161" s="8" t="s">
        <v>2042</v>
      </c>
      <c r="I161" s="10">
        <v>559.30592059082562</v>
      </c>
      <c r="J161" s="8" t="s">
        <v>2023</v>
      </c>
      <c r="K161" s="10">
        <v>885102.40051900002</v>
      </c>
      <c r="L161" s="8" t="s">
        <v>2043</v>
      </c>
    </row>
    <row r="162" spans="1:12" ht="24" customHeight="1" x14ac:dyDescent="0.3">
      <c r="A162" s="8" t="s">
        <v>2044</v>
      </c>
      <c r="B162" s="78" t="s">
        <v>158</v>
      </c>
      <c r="C162" s="78" t="s">
        <v>2045</v>
      </c>
      <c r="D162" s="78" t="s">
        <v>788</v>
      </c>
      <c r="E162" s="9" t="s">
        <v>152</v>
      </c>
      <c r="F162" s="8" t="s">
        <v>2046</v>
      </c>
      <c r="G162" s="8" t="s">
        <v>2047</v>
      </c>
      <c r="H162" s="8" t="s">
        <v>2048</v>
      </c>
      <c r="I162" s="10">
        <v>558.19755716492136</v>
      </c>
      <c r="J162" s="8" t="s">
        <v>2023</v>
      </c>
      <c r="K162" s="10">
        <v>885660.5980762</v>
      </c>
      <c r="L162" s="8" t="s">
        <v>2049</v>
      </c>
    </row>
    <row r="163" spans="1:12" ht="24" customHeight="1" x14ac:dyDescent="0.3">
      <c r="A163" s="8" t="s">
        <v>2050</v>
      </c>
      <c r="B163" s="78" t="s">
        <v>154</v>
      </c>
      <c r="C163" s="78" t="s">
        <v>1123</v>
      </c>
      <c r="D163" s="78" t="s">
        <v>783</v>
      </c>
      <c r="E163" s="9" t="s">
        <v>152</v>
      </c>
      <c r="F163" s="8" t="s">
        <v>1298</v>
      </c>
      <c r="G163" s="8" t="s">
        <v>2051</v>
      </c>
      <c r="H163" s="8" t="s">
        <v>2052</v>
      </c>
      <c r="I163" s="10">
        <v>556.94737154661163</v>
      </c>
      <c r="J163" s="8" t="s">
        <v>2023</v>
      </c>
      <c r="K163" s="10">
        <v>886217.54544769996</v>
      </c>
      <c r="L163" s="8" t="s">
        <v>2053</v>
      </c>
    </row>
    <row r="164" spans="1:12" ht="24" customHeight="1" x14ac:dyDescent="0.3">
      <c r="A164" s="8" t="s">
        <v>2054</v>
      </c>
      <c r="B164" s="78" t="s">
        <v>150</v>
      </c>
      <c r="C164" s="78" t="s">
        <v>948</v>
      </c>
      <c r="D164" s="78" t="s">
        <v>783</v>
      </c>
      <c r="E164" s="9" t="s">
        <v>152</v>
      </c>
      <c r="F164" s="8" t="s">
        <v>1930</v>
      </c>
      <c r="G164" s="8" t="s">
        <v>2055</v>
      </c>
      <c r="H164" s="8" t="s">
        <v>2056</v>
      </c>
      <c r="I164" s="10">
        <v>556.27778347050003</v>
      </c>
      <c r="J164" s="8" t="s">
        <v>2023</v>
      </c>
      <c r="K164" s="10">
        <v>886773.82323119999</v>
      </c>
      <c r="L164" s="8" t="s">
        <v>2057</v>
      </c>
    </row>
    <row r="165" spans="1:12" ht="36" customHeight="1" x14ac:dyDescent="0.3">
      <c r="A165" s="8" t="s">
        <v>2058</v>
      </c>
      <c r="B165" s="78" t="s">
        <v>158</v>
      </c>
      <c r="C165" s="78" t="s">
        <v>895</v>
      </c>
      <c r="D165" s="78" t="s">
        <v>783</v>
      </c>
      <c r="E165" s="9" t="s">
        <v>265</v>
      </c>
      <c r="F165" s="8" t="s">
        <v>2059</v>
      </c>
      <c r="G165" s="8" t="s">
        <v>2060</v>
      </c>
      <c r="H165" s="8" t="s">
        <v>2061</v>
      </c>
      <c r="I165" s="10">
        <v>554.1045141940258</v>
      </c>
      <c r="J165" s="8" t="s">
        <v>2023</v>
      </c>
      <c r="K165" s="10">
        <v>887327.9277454</v>
      </c>
      <c r="L165" s="8" t="s">
        <v>2062</v>
      </c>
    </row>
    <row r="166" spans="1:12" ht="24" customHeight="1" x14ac:dyDescent="0.3">
      <c r="A166" s="8" t="s">
        <v>2063</v>
      </c>
      <c r="B166" s="78" t="s">
        <v>158</v>
      </c>
      <c r="C166" s="78" t="s">
        <v>2064</v>
      </c>
      <c r="D166" s="78" t="s">
        <v>783</v>
      </c>
      <c r="E166" s="9" t="s">
        <v>265</v>
      </c>
      <c r="F166" s="8" t="s">
        <v>2065</v>
      </c>
      <c r="G166" s="8" t="s">
        <v>2066</v>
      </c>
      <c r="H166" s="8" t="s">
        <v>2067</v>
      </c>
      <c r="I166" s="10">
        <v>529.11104017929983</v>
      </c>
      <c r="J166" s="8" t="s">
        <v>2023</v>
      </c>
      <c r="K166" s="10">
        <v>887857.03878559999</v>
      </c>
      <c r="L166" s="8" t="s">
        <v>2068</v>
      </c>
    </row>
    <row r="167" spans="1:12" ht="48" customHeight="1" x14ac:dyDescent="0.3">
      <c r="A167" s="8" t="s">
        <v>2069</v>
      </c>
      <c r="B167" s="78" t="s">
        <v>154</v>
      </c>
      <c r="C167" s="78" t="s">
        <v>1068</v>
      </c>
      <c r="D167" s="78" t="s">
        <v>783</v>
      </c>
      <c r="E167" s="9" t="s">
        <v>152</v>
      </c>
      <c r="F167" s="8" t="s">
        <v>2070</v>
      </c>
      <c r="G167" s="8" t="s">
        <v>2071</v>
      </c>
      <c r="H167" s="8" t="s">
        <v>2072</v>
      </c>
      <c r="I167" s="10">
        <v>526.66600034335602</v>
      </c>
      <c r="J167" s="8" t="s">
        <v>2023</v>
      </c>
      <c r="K167" s="10">
        <v>888383.70478589996</v>
      </c>
      <c r="L167" s="8" t="s">
        <v>2073</v>
      </c>
    </row>
    <row r="168" spans="1:12" ht="24" customHeight="1" x14ac:dyDescent="0.3">
      <c r="A168" s="8" t="s">
        <v>2074</v>
      </c>
      <c r="B168" s="78" t="s">
        <v>158</v>
      </c>
      <c r="C168" s="78" t="s">
        <v>959</v>
      </c>
      <c r="D168" s="78" t="s">
        <v>783</v>
      </c>
      <c r="E168" s="9" t="s">
        <v>841</v>
      </c>
      <c r="F168" s="8" t="s">
        <v>2075</v>
      </c>
      <c r="G168" s="8" t="s">
        <v>2076</v>
      </c>
      <c r="H168" s="8" t="s">
        <v>2077</v>
      </c>
      <c r="I168" s="10">
        <v>519.52520039207661</v>
      </c>
      <c r="J168" s="8" t="s">
        <v>2078</v>
      </c>
      <c r="K168" s="10">
        <v>888903.22998629999</v>
      </c>
      <c r="L168" s="8" t="s">
        <v>2079</v>
      </c>
    </row>
    <row r="169" spans="1:12" ht="24" customHeight="1" x14ac:dyDescent="0.3">
      <c r="A169" s="8" t="s">
        <v>2080</v>
      </c>
      <c r="B169" s="78" t="s">
        <v>158</v>
      </c>
      <c r="C169" s="78" t="s">
        <v>2081</v>
      </c>
      <c r="D169" s="78" t="s">
        <v>788</v>
      </c>
      <c r="E169" s="9" t="s">
        <v>721</v>
      </c>
      <c r="F169" s="8" t="s">
        <v>1797</v>
      </c>
      <c r="G169" s="8" t="s">
        <v>2082</v>
      </c>
      <c r="H169" s="8" t="s">
        <v>2083</v>
      </c>
      <c r="I169" s="10">
        <v>508.58824307584575</v>
      </c>
      <c r="J169" s="8" t="s">
        <v>2078</v>
      </c>
      <c r="K169" s="10">
        <v>889411.81822939997</v>
      </c>
      <c r="L169" s="8" t="s">
        <v>2084</v>
      </c>
    </row>
    <row r="170" spans="1:12" ht="24" customHeight="1" x14ac:dyDescent="0.3">
      <c r="A170" s="8" t="s">
        <v>2085</v>
      </c>
      <c r="B170" s="78" t="s">
        <v>158</v>
      </c>
      <c r="C170" s="78" t="s">
        <v>1065</v>
      </c>
      <c r="D170" s="78" t="s">
        <v>783</v>
      </c>
      <c r="E170" s="9" t="s">
        <v>265</v>
      </c>
      <c r="F170" s="8" t="s">
        <v>2086</v>
      </c>
      <c r="G170" s="8" t="s">
        <v>2087</v>
      </c>
      <c r="H170" s="8" t="s">
        <v>2088</v>
      </c>
      <c r="I170" s="10">
        <v>497.15208412946561</v>
      </c>
      <c r="J170" s="8" t="s">
        <v>2078</v>
      </c>
      <c r="K170" s="10">
        <v>889908.97031350003</v>
      </c>
      <c r="L170" s="8" t="s">
        <v>2089</v>
      </c>
    </row>
    <row r="171" spans="1:12" ht="24" customHeight="1" x14ac:dyDescent="0.3">
      <c r="A171" s="8" t="s">
        <v>2090</v>
      </c>
      <c r="B171" s="78" t="s">
        <v>150</v>
      </c>
      <c r="C171" s="78" t="s">
        <v>900</v>
      </c>
      <c r="D171" s="78" t="s">
        <v>783</v>
      </c>
      <c r="E171" s="9" t="s">
        <v>239</v>
      </c>
      <c r="F171" s="8" t="s">
        <v>2091</v>
      </c>
      <c r="G171" s="8" t="s">
        <v>2092</v>
      </c>
      <c r="H171" s="8" t="s">
        <v>2093</v>
      </c>
      <c r="I171" s="10">
        <v>494.5292705381583</v>
      </c>
      <c r="J171" s="8" t="s">
        <v>2078</v>
      </c>
      <c r="K171" s="10">
        <v>890403.49958399998</v>
      </c>
      <c r="L171" s="8" t="s">
        <v>2094</v>
      </c>
    </row>
    <row r="172" spans="1:12" ht="24" customHeight="1" x14ac:dyDescent="0.3">
      <c r="A172" s="8" t="s">
        <v>2095</v>
      </c>
      <c r="B172" s="78" t="s">
        <v>158</v>
      </c>
      <c r="C172" s="78" t="s">
        <v>892</v>
      </c>
      <c r="D172" s="78" t="s">
        <v>783</v>
      </c>
      <c r="E172" s="9" t="s">
        <v>265</v>
      </c>
      <c r="F172" s="8" t="s">
        <v>2096</v>
      </c>
      <c r="G172" s="8" t="s">
        <v>2097</v>
      </c>
      <c r="H172" s="8" t="s">
        <v>2098</v>
      </c>
      <c r="I172" s="10">
        <v>491.57069542398222</v>
      </c>
      <c r="J172" s="8" t="s">
        <v>2078</v>
      </c>
      <c r="K172" s="10">
        <v>890895.07027939998</v>
      </c>
      <c r="L172" s="8" t="s">
        <v>2099</v>
      </c>
    </row>
    <row r="173" spans="1:12" ht="24" customHeight="1" x14ac:dyDescent="0.3">
      <c r="A173" s="8" t="s">
        <v>2100</v>
      </c>
      <c r="B173" s="78" t="s">
        <v>158</v>
      </c>
      <c r="C173" s="78" t="s">
        <v>946</v>
      </c>
      <c r="D173" s="78" t="s">
        <v>783</v>
      </c>
      <c r="E173" s="9" t="s">
        <v>576</v>
      </c>
      <c r="F173" s="8" t="s">
        <v>1930</v>
      </c>
      <c r="G173" s="8" t="s">
        <v>2101</v>
      </c>
      <c r="H173" s="8" t="s">
        <v>2102</v>
      </c>
      <c r="I173" s="10">
        <v>483.72241880527366</v>
      </c>
      <c r="J173" s="8" t="s">
        <v>2078</v>
      </c>
      <c r="K173" s="10">
        <v>891378.79269819998</v>
      </c>
      <c r="L173" s="8" t="s">
        <v>2103</v>
      </c>
    </row>
    <row r="174" spans="1:12" ht="24" customHeight="1" x14ac:dyDescent="0.3">
      <c r="A174" s="8" t="s">
        <v>2104</v>
      </c>
      <c r="B174" s="78" t="s">
        <v>158</v>
      </c>
      <c r="C174" s="78" t="s">
        <v>1028</v>
      </c>
      <c r="D174" s="78" t="s">
        <v>783</v>
      </c>
      <c r="E174" s="9" t="s">
        <v>152</v>
      </c>
      <c r="F174" s="8" t="s">
        <v>1298</v>
      </c>
      <c r="G174" s="8" t="s">
        <v>2105</v>
      </c>
      <c r="H174" s="8" t="s">
        <v>2106</v>
      </c>
      <c r="I174" s="10">
        <v>465.6635284540252</v>
      </c>
      <c r="J174" s="8" t="s">
        <v>2078</v>
      </c>
      <c r="K174" s="10">
        <v>891844.45622669999</v>
      </c>
      <c r="L174" s="8" t="s">
        <v>2107</v>
      </c>
    </row>
    <row r="175" spans="1:12" ht="24" customHeight="1" x14ac:dyDescent="0.3">
      <c r="A175" s="8" t="s">
        <v>2108</v>
      </c>
      <c r="B175" s="78" t="s">
        <v>158</v>
      </c>
      <c r="C175" s="78" t="s">
        <v>1086</v>
      </c>
      <c r="D175" s="78" t="s">
        <v>783</v>
      </c>
      <c r="E175" s="9" t="s">
        <v>152</v>
      </c>
      <c r="F175" s="8" t="s">
        <v>1317</v>
      </c>
      <c r="G175" s="8" t="s">
        <v>2109</v>
      </c>
      <c r="H175" s="8" t="s">
        <v>2110</v>
      </c>
      <c r="I175" s="10">
        <v>462.09572333205745</v>
      </c>
      <c r="J175" s="8" t="s">
        <v>2078</v>
      </c>
      <c r="K175" s="10">
        <v>892306.55194999999</v>
      </c>
      <c r="L175" s="8" t="s">
        <v>2111</v>
      </c>
    </row>
    <row r="176" spans="1:12" ht="24" customHeight="1" x14ac:dyDescent="0.3">
      <c r="A176" s="8" t="s">
        <v>2112</v>
      </c>
      <c r="B176" s="78" t="s">
        <v>150</v>
      </c>
      <c r="C176" s="78" t="s">
        <v>1151</v>
      </c>
      <c r="D176" s="78" t="s">
        <v>783</v>
      </c>
      <c r="E176" s="9" t="s">
        <v>190</v>
      </c>
      <c r="F176" s="8" t="s">
        <v>1455</v>
      </c>
      <c r="G176" s="8" t="s">
        <v>2113</v>
      </c>
      <c r="H176" s="8" t="s">
        <v>2114</v>
      </c>
      <c r="I176" s="10">
        <v>459.00762310043831</v>
      </c>
      <c r="J176" s="8" t="s">
        <v>2078</v>
      </c>
      <c r="K176" s="10">
        <v>892765.55957309995</v>
      </c>
      <c r="L176" s="8" t="s">
        <v>2115</v>
      </c>
    </row>
    <row r="177" spans="1:12" ht="24" customHeight="1" x14ac:dyDescent="0.3">
      <c r="A177" s="8" t="s">
        <v>2116</v>
      </c>
      <c r="B177" s="78" t="s">
        <v>158</v>
      </c>
      <c r="C177" s="78" t="s">
        <v>2117</v>
      </c>
      <c r="D177" s="78" t="s">
        <v>783</v>
      </c>
      <c r="E177" s="9" t="s">
        <v>152</v>
      </c>
      <c r="F177" s="8" t="s">
        <v>2118</v>
      </c>
      <c r="G177" s="8" t="s">
        <v>2119</v>
      </c>
      <c r="H177" s="8" t="s">
        <v>2120</v>
      </c>
      <c r="I177" s="10">
        <v>455.10656817041991</v>
      </c>
      <c r="J177" s="8" t="s">
        <v>2078</v>
      </c>
      <c r="K177" s="10">
        <v>893220.6661413</v>
      </c>
      <c r="L177" s="8" t="s">
        <v>2121</v>
      </c>
    </row>
    <row r="178" spans="1:12" ht="24" customHeight="1" x14ac:dyDescent="0.3">
      <c r="A178" s="8" t="s">
        <v>2122</v>
      </c>
      <c r="B178" s="78" t="s">
        <v>158</v>
      </c>
      <c r="C178" s="78" t="s">
        <v>1016</v>
      </c>
      <c r="D178" s="78" t="s">
        <v>783</v>
      </c>
      <c r="E178" s="9" t="s">
        <v>152</v>
      </c>
      <c r="F178" s="8" t="s">
        <v>1477</v>
      </c>
      <c r="G178" s="8" t="s">
        <v>2123</v>
      </c>
      <c r="H178" s="8" t="s">
        <v>2124</v>
      </c>
      <c r="I178" s="10">
        <v>452.76146567402418</v>
      </c>
      <c r="J178" s="8" t="s">
        <v>2078</v>
      </c>
      <c r="K178" s="10">
        <v>893673.42760699999</v>
      </c>
      <c r="L178" s="8" t="s">
        <v>2125</v>
      </c>
    </row>
    <row r="179" spans="1:12" ht="24" customHeight="1" x14ac:dyDescent="0.3">
      <c r="A179" s="8" t="s">
        <v>2126</v>
      </c>
      <c r="B179" s="78" t="s">
        <v>158</v>
      </c>
      <c r="C179" s="78" t="s">
        <v>2127</v>
      </c>
      <c r="D179" s="78" t="s">
        <v>783</v>
      </c>
      <c r="E179" s="9" t="s">
        <v>152</v>
      </c>
      <c r="F179" s="8" t="s">
        <v>2128</v>
      </c>
      <c r="G179" s="8" t="s">
        <v>2129</v>
      </c>
      <c r="H179" s="8" t="s">
        <v>2130</v>
      </c>
      <c r="I179" s="10">
        <v>449.17555968752731</v>
      </c>
      <c r="J179" s="8" t="s">
        <v>2078</v>
      </c>
      <c r="K179" s="10">
        <v>894122.60316669999</v>
      </c>
      <c r="L179" s="8" t="s">
        <v>2131</v>
      </c>
    </row>
    <row r="180" spans="1:12" ht="24" customHeight="1" x14ac:dyDescent="0.3">
      <c r="A180" s="8" t="s">
        <v>2132</v>
      </c>
      <c r="B180" s="78" t="s">
        <v>158</v>
      </c>
      <c r="C180" s="78" t="s">
        <v>1040</v>
      </c>
      <c r="D180" s="78" t="s">
        <v>783</v>
      </c>
      <c r="E180" s="9" t="s">
        <v>152</v>
      </c>
      <c r="F180" s="8" t="s">
        <v>2133</v>
      </c>
      <c r="G180" s="8" t="s">
        <v>2134</v>
      </c>
      <c r="H180" s="8" t="s">
        <v>2135</v>
      </c>
      <c r="I180" s="10">
        <v>445.77715455837802</v>
      </c>
      <c r="J180" s="8" t="s">
        <v>2078</v>
      </c>
      <c r="K180" s="10">
        <v>894568.38032130001</v>
      </c>
      <c r="L180" s="8" t="s">
        <v>2136</v>
      </c>
    </row>
    <row r="181" spans="1:12" ht="24" customHeight="1" x14ac:dyDescent="0.3">
      <c r="A181" s="8" t="s">
        <v>2137</v>
      </c>
      <c r="B181" s="78" t="s">
        <v>158</v>
      </c>
      <c r="C181" s="78" t="s">
        <v>1015</v>
      </c>
      <c r="D181" s="78" t="s">
        <v>783</v>
      </c>
      <c r="E181" s="9" t="s">
        <v>152</v>
      </c>
      <c r="F181" s="8" t="s">
        <v>1477</v>
      </c>
      <c r="G181" s="8" t="s">
        <v>2138</v>
      </c>
      <c r="H181" s="8" t="s">
        <v>2139</v>
      </c>
      <c r="I181" s="10">
        <v>434.93243391606774</v>
      </c>
      <c r="J181" s="8" t="s">
        <v>2078</v>
      </c>
      <c r="K181" s="10">
        <v>895003.31275519996</v>
      </c>
      <c r="L181" s="8" t="s">
        <v>2140</v>
      </c>
    </row>
    <row r="182" spans="1:12" ht="48" customHeight="1" x14ac:dyDescent="0.3">
      <c r="A182" s="8" t="s">
        <v>2141</v>
      </c>
      <c r="B182" s="78" t="s">
        <v>158</v>
      </c>
      <c r="C182" s="78" t="s">
        <v>1095</v>
      </c>
      <c r="D182" s="78" t="s">
        <v>783</v>
      </c>
      <c r="E182" s="9" t="s">
        <v>152</v>
      </c>
      <c r="F182" s="8" t="s">
        <v>2142</v>
      </c>
      <c r="G182" s="8" t="s">
        <v>2143</v>
      </c>
      <c r="H182" s="8" t="s">
        <v>2144</v>
      </c>
      <c r="I182" s="10">
        <v>432.25408161162136</v>
      </c>
      <c r="J182" s="8" t="s">
        <v>2078</v>
      </c>
      <c r="K182" s="10">
        <v>895435.56683679996</v>
      </c>
      <c r="L182" s="8" t="s">
        <v>2145</v>
      </c>
    </row>
    <row r="183" spans="1:12" ht="24" customHeight="1" x14ac:dyDescent="0.3">
      <c r="A183" s="8" t="s">
        <v>2146</v>
      </c>
      <c r="B183" s="78" t="s">
        <v>150</v>
      </c>
      <c r="C183" s="78" t="s">
        <v>1149</v>
      </c>
      <c r="D183" s="78" t="s">
        <v>783</v>
      </c>
      <c r="E183" s="9" t="s">
        <v>1148</v>
      </c>
      <c r="F183" s="8" t="s">
        <v>1317</v>
      </c>
      <c r="G183" s="8" t="s">
        <v>2147</v>
      </c>
      <c r="H183" s="8" t="s">
        <v>2148</v>
      </c>
      <c r="I183" s="10">
        <v>429.78560019670249</v>
      </c>
      <c r="J183" s="8" t="s">
        <v>2078</v>
      </c>
      <c r="K183" s="10">
        <v>895865.35243700002</v>
      </c>
      <c r="L183" s="8" t="s">
        <v>2149</v>
      </c>
    </row>
    <row r="184" spans="1:12" ht="24" customHeight="1" x14ac:dyDescent="0.3">
      <c r="A184" s="8" t="s">
        <v>2150</v>
      </c>
      <c r="B184" s="78" t="s">
        <v>158</v>
      </c>
      <c r="C184" s="78" t="s">
        <v>896</v>
      </c>
      <c r="D184" s="78" t="s">
        <v>788</v>
      </c>
      <c r="E184" s="9" t="s">
        <v>841</v>
      </c>
      <c r="F184" s="8" t="s">
        <v>2151</v>
      </c>
      <c r="G184" s="8" t="s">
        <v>2152</v>
      </c>
      <c r="H184" s="8" t="s">
        <v>2153</v>
      </c>
      <c r="I184" s="10">
        <v>424.68049569593927</v>
      </c>
      <c r="J184" s="8" t="s">
        <v>2154</v>
      </c>
      <c r="K184" s="10">
        <v>896290.03293270001</v>
      </c>
      <c r="L184" s="8" t="s">
        <v>2155</v>
      </c>
    </row>
    <row r="185" spans="1:12" ht="48" customHeight="1" x14ac:dyDescent="0.3">
      <c r="A185" s="8" t="s">
        <v>2156</v>
      </c>
      <c r="B185" s="78" t="s">
        <v>158</v>
      </c>
      <c r="C185" s="78" t="s">
        <v>911</v>
      </c>
      <c r="D185" s="78" t="s">
        <v>783</v>
      </c>
      <c r="E185" s="9" t="s">
        <v>912</v>
      </c>
      <c r="F185" s="8" t="s">
        <v>2157</v>
      </c>
      <c r="G185" s="8" t="s">
        <v>2158</v>
      </c>
      <c r="H185" s="8" t="s">
        <v>2159</v>
      </c>
      <c r="I185" s="10">
        <v>421.99995797393996</v>
      </c>
      <c r="J185" s="8" t="s">
        <v>2154</v>
      </c>
      <c r="K185" s="10">
        <v>896712.03289070004</v>
      </c>
      <c r="L185" s="8" t="s">
        <v>2160</v>
      </c>
    </row>
    <row r="186" spans="1:12" ht="24" customHeight="1" x14ac:dyDescent="0.3">
      <c r="A186" s="8" t="s">
        <v>2161</v>
      </c>
      <c r="B186" s="78" t="s">
        <v>150</v>
      </c>
      <c r="C186" s="78" t="s">
        <v>1147</v>
      </c>
      <c r="D186" s="78" t="s">
        <v>783</v>
      </c>
      <c r="E186" s="9" t="s">
        <v>1148</v>
      </c>
      <c r="F186" s="8" t="s">
        <v>1317</v>
      </c>
      <c r="G186" s="8" t="s">
        <v>2162</v>
      </c>
      <c r="H186" s="8" t="s">
        <v>2163</v>
      </c>
      <c r="I186" s="10">
        <v>410.88722628734394</v>
      </c>
      <c r="J186" s="8" t="s">
        <v>2154</v>
      </c>
      <c r="K186" s="10">
        <v>897122.920117</v>
      </c>
      <c r="L186" s="8" t="s">
        <v>2164</v>
      </c>
    </row>
    <row r="187" spans="1:12" ht="24" customHeight="1" x14ac:dyDescent="0.3">
      <c r="A187" s="8" t="s">
        <v>2165</v>
      </c>
      <c r="B187" s="78" t="s">
        <v>154</v>
      </c>
      <c r="C187" s="78" t="s">
        <v>1069</v>
      </c>
      <c r="D187" s="78" t="s">
        <v>783</v>
      </c>
      <c r="E187" s="9" t="s">
        <v>152</v>
      </c>
      <c r="F187" s="8" t="s">
        <v>2166</v>
      </c>
      <c r="G187" s="8" t="s">
        <v>1484</v>
      </c>
      <c r="H187" s="8" t="s">
        <v>2167</v>
      </c>
      <c r="I187" s="10">
        <v>404.3012778969329</v>
      </c>
      <c r="J187" s="8" t="s">
        <v>2154</v>
      </c>
      <c r="K187" s="10">
        <v>897527.2213949</v>
      </c>
      <c r="L187" s="8" t="s">
        <v>2168</v>
      </c>
    </row>
    <row r="188" spans="1:12" ht="36" customHeight="1" x14ac:dyDescent="0.3">
      <c r="A188" s="8" t="s">
        <v>2169</v>
      </c>
      <c r="B188" s="78" t="s">
        <v>158</v>
      </c>
      <c r="C188" s="78" t="s">
        <v>825</v>
      </c>
      <c r="D188" s="78" t="s">
        <v>783</v>
      </c>
      <c r="E188" s="9" t="s">
        <v>152</v>
      </c>
      <c r="F188" s="8" t="s">
        <v>2170</v>
      </c>
      <c r="G188" s="8" t="s">
        <v>2171</v>
      </c>
      <c r="H188" s="8" t="s">
        <v>2172</v>
      </c>
      <c r="I188" s="10">
        <v>394.33578456877143</v>
      </c>
      <c r="J188" s="8" t="s">
        <v>2154</v>
      </c>
      <c r="K188" s="10">
        <v>897921.5571795</v>
      </c>
      <c r="L188" s="8" t="s">
        <v>2173</v>
      </c>
    </row>
    <row r="189" spans="1:12" ht="24" customHeight="1" x14ac:dyDescent="0.3">
      <c r="A189" s="8" t="s">
        <v>2174</v>
      </c>
      <c r="B189" s="78" t="s">
        <v>158</v>
      </c>
      <c r="C189" s="78" t="s">
        <v>1108</v>
      </c>
      <c r="D189" s="78" t="s">
        <v>783</v>
      </c>
      <c r="E189" s="9" t="s">
        <v>152</v>
      </c>
      <c r="F189" s="8" t="s">
        <v>1466</v>
      </c>
      <c r="G189" s="8" t="s">
        <v>2175</v>
      </c>
      <c r="H189" s="8" t="s">
        <v>2176</v>
      </c>
      <c r="I189" s="10">
        <v>392.278674082571</v>
      </c>
      <c r="J189" s="8" t="s">
        <v>2154</v>
      </c>
      <c r="K189" s="10">
        <v>898313.83585359994</v>
      </c>
      <c r="L189" s="8" t="s">
        <v>2177</v>
      </c>
    </row>
    <row r="190" spans="1:12" ht="24" customHeight="1" x14ac:dyDescent="0.3">
      <c r="A190" s="8" t="s">
        <v>2178</v>
      </c>
      <c r="B190" s="78" t="s">
        <v>158</v>
      </c>
      <c r="C190" s="78" t="s">
        <v>1126</v>
      </c>
      <c r="D190" s="78" t="s">
        <v>783</v>
      </c>
      <c r="E190" s="9" t="s">
        <v>152</v>
      </c>
      <c r="F190" s="8" t="s">
        <v>1477</v>
      </c>
      <c r="G190" s="8" t="s">
        <v>2179</v>
      </c>
      <c r="H190" s="8" t="s">
        <v>2180</v>
      </c>
      <c r="I190" s="10">
        <v>392.15874785998386</v>
      </c>
      <c r="J190" s="8" t="s">
        <v>2154</v>
      </c>
      <c r="K190" s="10">
        <v>898705.99460149999</v>
      </c>
      <c r="L190" s="8" t="s">
        <v>2181</v>
      </c>
    </row>
    <row r="191" spans="1:12" ht="24" customHeight="1" x14ac:dyDescent="0.3">
      <c r="A191" s="8" t="s">
        <v>2182</v>
      </c>
      <c r="B191" s="78" t="s">
        <v>158</v>
      </c>
      <c r="C191" s="78" t="s">
        <v>1074</v>
      </c>
      <c r="D191" s="78" t="s">
        <v>783</v>
      </c>
      <c r="E191" s="9" t="s">
        <v>152</v>
      </c>
      <c r="F191" s="8" t="s">
        <v>2183</v>
      </c>
      <c r="G191" s="8" t="s">
        <v>2184</v>
      </c>
      <c r="H191" s="8" t="s">
        <v>2185</v>
      </c>
      <c r="I191" s="10">
        <v>391.22644140559134</v>
      </c>
      <c r="J191" s="8" t="s">
        <v>2154</v>
      </c>
      <c r="K191" s="10">
        <v>899097.2210429</v>
      </c>
      <c r="L191" s="8" t="s">
        <v>2186</v>
      </c>
    </row>
    <row r="192" spans="1:12" ht="24" customHeight="1" x14ac:dyDescent="0.3">
      <c r="A192" s="8" t="s">
        <v>2187</v>
      </c>
      <c r="B192" s="78" t="s">
        <v>158</v>
      </c>
      <c r="C192" s="78" t="s">
        <v>2188</v>
      </c>
      <c r="D192" s="78" t="s">
        <v>783</v>
      </c>
      <c r="E192" s="9" t="s">
        <v>152</v>
      </c>
      <c r="F192" s="8" t="s">
        <v>2189</v>
      </c>
      <c r="G192" s="8" t="s">
        <v>2190</v>
      </c>
      <c r="H192" s="8" t="s">
        <v>2191</v>
      </c>
      <c r="I192" s="10">
        <v>378.57776570239463</v>
      </c>
      <c r="J192" s="8" t="s">
        <v>2154</v>
      </c>
      <c r="K192" s="10">
        <v>899475.79880860006</v>
      </c>
      <c r="L192" s="8" t="s">
        <v>2192</v>
      </c>
    </row>
    <row r="193" spans="1:12" ht="24" customHeight="1" x14ac:dyDescent="0.3">
      <c r="A193" s="8" t="s">
        <v>2193</v>
      </c>
      <c r="B193" s="78" t="s">
        <v>158</v>
      </c>
      <c r="C193" s="78" t="s">
        <v>925</v>
      </c>
      <c r="D193" s="78" t="s">
        <v>783</v>
      </c>
      <c r="E193" s="9" t="s">
        <v>152</v>
      </c>
      <c r="F193" s="8" t="s">
        <v>1298</v>
      </c>
      <c r="G193" s="8" t="s">
        <v>2194</v>
      </c>
      <c r="H193" s="8" t="s">
        <v>2195</v>
      </c>
      <c r="I193" s="10">
        <v>377.2179392960013</v>
      </c>
      <c r="J193" s="8" t="s">
        <v>2154</v>
      </c>
      <c r="K193" s="10">
        <v>899853.01674790005</v>
      </c>
      <c r="L193" s="8" t="s">
        <v>2196</v>
      </c>
    </row>
    <row r="194" spans="1:12" ht="24" customHeight="1" x14ac:dyDescent="0.3">
      <c r="A194" s="8" t="s">
        <v>2197</v>
      </c>
      <c r="B194" s="78" t="s">
        <v>158</v>
      </c>
      <c r="C194" s="78" t="s">
        <v>898</v>
      </c>
      <c r="D194" s="78" t="s">
        <v>783</v>
      </c>
      <c r="E194" s="9" t="s">
        <v>152</v>
      </c>
      <c r="F194" s="8" t="s">
        <v>2198</v>
      </c>
      <c r="G194" s="8" t="s">
        <v>2199</v>
      </c>
      <c r="H194" s="8" t="s">
        <v>2200</v>
      </c>
      <c r="I194" s="10">
        <v>344.15280995291516</v>
      </c>
      <c r="J194" s="8" t="s">
        <v>2154</v>
      </c>
      <c r="K194" s="10">
        <v>900197.16955790005</v>
      </c>
      <c r="L194" s="8" t="s">
        <v>2201</v>
      </c>
    </row>
    <row r="195" spans="1:12" ht="24" customHeight="1" x14ac:dyDescent="0.3">
      <c r="A195" s="8" t="s">
        <v>2202</v>
      </c>
      <c r="B195" s="78" t="s">
        <v>158</v>
      </c>
      <c r="C195" s="78" t="s">
        <v>859</v>
      </c>
      <c r="D195" s="78" t="s">
        <v>783</v>
      </c>
      <c r="E195" s="9" t="s">
        <v>265</v>
      </c>
      <c r="F195" s="8" t="s">
        <v>2203</v>
      </c>
      <c r="G195" s="8" t="s">
        <v>2204</v>
      </c>
      <c r="H195" s="8" t="s">
        <v>2205</v>
      </c>
      <c r="I195" s="10">
        <v>329.19748100172956</v>
      </c>
      <c r="J195" s="8" t="s">
        <v>2206</v>
      </c>
      <c r="K195" s="10">
        <v>900526.36703890003</v>
      </c>
      <c r="L195" s="8" t="s">
        <v>2207</v>
      </c>
    </row>
    <row r="196" spans="1:12" ht="24" customHeight="1" x14ac:dyDescent="0.3">
      <c r="A196" s="8" t="s">
        <v>2208</v>
      </c>
      <c r="B196" s="78" t="s">
        <v>158</v>
      </c>
      <c r="C196" s="78" t="s">
        <v>996</v>
      </c>
      <c r="D196" s="78" t="s">
        <v>783</v>
      </c>
      <c r="E196" s="9" t="s">
        <v>841</v>
      </c>
      <c r="F196" s="8" t="s">
        <v>2209</v>
      </c>
      <c r="G196" s="8" t="s">
        <v>2210</v>
      </c>
      <c r="H196" s="8" t="s">
        <v>2211</v>
      </c>
      <c r="I196" s="10">
        <v>327.50900281062763</v>
      </c>
      <c r="J196" s="8" t="s">
        <v>2206</v>
      </c>
      <c r="K196" s="10">
        <v>900853.87604170002</v>
      </c>
      <c r="L196" s="8" t="s">
        <v>2212</v>
      </c>
    </row>
    <row r="197" spans="1:12" ht="36" customHeight="1" x14ac:dyDescent="0.3">
      <c r="A197" s="8" t="s">
        <v>2213</v>
      </c>
      <c r="B197" s="78" t="s">
        <v>154</v>
      </c>
      <c r="C197" s="78" t="s">
        <v>860</v>
      </c>
      <c r="D197" s="78" t="s">
        <v>783</v>
      </c>
      <c r="E197" s="9" t="s">
        <v>265</v>
      </c>
      <c r="F197" s="8" t="s">
        <v>2214</v>
      </c>
      <c r="G197" s="8" t="s">
        <v>2215</v>
      </c>
      <c r="H197" s="8" t="s">
        <v>2216</v>
      </c>
      <c r="I197" s="10">
        <v>325.41081052354031</v>
      </c>
      <c r="J197" s="8" t="s">
        <v>2206</v>
      </c>
      <c r="K197" s="10">
        <v>901179.28685220005</v>
      </c>
      <c r="L197" s="8" t="s">
        <v>2217</v>
      </c>
    </row>
    <row r="198" spans="1:12" ht="24" customHeight="1" x14ac:dyDescent="0.3">
      <c r="A198" s="8" t="s">
        <v>2218</v>
      </c>
      <c r="B198" s="78" t="s">
        <v>158</v>
      </c>
      <c r="C198" s="78" t="s">
        <v>960</v>
      </c>
      <c r="D198" s="78" t="s">
        <v>783</v>
      </c>
      <c r="E198" s="9" t="s">
        <v>841</v>
      </c>
      <c r="F198" s="8" t="s">
        <v>2219</v>
      </c>
      <c r="G198" s="8" t="s">
        <v>2220</v>
      </c>
      <c r="H198" s="8" t="s">
        <v>2221</v>
      </c>
      <c r="I198" s="10">
        <v>323.65248503979427</v>
      </c>
      <c r="J198" s="8" t="s">
        <v>2206</v>
      </c>
      <c r="K198" s="10">
        <v>901502.93933720002</v>
      </c>
      <c r="L198" s="8" t="s">
        <v>2222</v>
      </c>
    </row>
    <row r="199" spans="1:12" ht="24" customHeight="1" x14ac:dyDescent="0.3">
      <c r="A199" s="8" t="s">
        <v>2223</v>
      </c>
      <c r="B199" s="78" t="s">
        <v>158</v>
      </c>
      <c r="C199" s="78" t="s">
        <v>972</v>
      </c>
      <c r="D199" s="78" t="s">
        <v>783</v>
      </c>
      <c r="E199" s="9" t="s">
        <v>78</v>
      </c>
      <c r="F199" s="8" t="s">
        <v>2224</v>
      </c>
      <c r="G199" s="8" t="s">
        <v>2225</v>
      </c>
      <c r="H199" s="8" t="s">
        <v>2226</v>
      </c>
      <c r="I199" s="10">
        <v>322.80817415940459</v>
      </c>
      <c r="J199" s="8" t="s">
        <v>2206</v>
      </c>
      <c r="K199" s="10">
        <v>901825.74751140003</v>
      </c>
      <c r="L199" s="8" t="s">
        <v>2227</v>
      </c>
    </row>
    <row r="200" spans="1:12" ht="24" customHeight="1" x14ac:dyDescent="0.3">
      <c r="A200" s="8" t="s">
        <v>2228</v>
      </c>
      <c r="B200" s="78" t="s">
        <v>154</v>
      </c>
      <c r="C200" s="78" t="s">
        <v>1124</v>
      </c>
      <c r="D200" s="78" t="s">
        <v>783</v>
      </c>
      <c r="E200" s="9" t="s">
        <v>152</v>
      </c>
      <c r="F200" s="8" t="s">
        <v>1466</v>
      </c>
      <c r="G200" s="8" t="s">
        <v>2229</v>
      </c>
      <c r="H200" s="8" t="s">
        <v>2230</v>
      </c>
      <c r="I200" s="10">
        <v>320.14305119639965</v>
      </c>
      <c r="J200" s="8" t="s">
        <v>2206</v>
      </c>
      <c r="K200" s="10">
        <v>902145.89056259999</v>
      </c>
      <c r="L200" s="8" t="s">
        <v>2231</v>
      </c>
    </row>
    <row r="201" spans="1:12" ht="36" customHeight="1" x14ac:dyDescent="0.3">
      <c r="A201" s="8" t="s">
        <v>2232</v>
      </c>
      <c r="B201" s="78" t="s">
        <v>150</v>
      </c>
      <c r="C201" s="78" t="s">
        <v>1044</v>
      </c>
      <c r="D201" s="78" t="s">
        <v>783</v>
      </c>
      <c r="E201" s="9" t="s">
        <v>543</v>
      </c>
      <c r="F201" s="8" t="s">
        <v>1930</v>
      </c>
      <c r="G201" s="8" t="s">
        <v>2233</v>
      </c>
      <c r="H201" s="8" t="s">
        <v>2234</v>
      </c>
      <c r="I201" s="10">
        <v>319.51343852781713</v>
      </c>
      <c r="J201" s="8" t="s">
        <v>2206</v>
      </c>
      <c r="K201" s="10">
        <v>902465.40400109999</v>
      </c>
      <c r="L201" s="8" t="s">
        <v>2235</v>
      </c>
    </row>
    <row r="202" spans="1:12" ht="24" customHeight="1" x14ac:dyDescent="0.3">
      <c r="A202" s="8" t="s">
        <v>2236</v>
      </c>
      <c r="B202" s="78" t="s">
        <v>158</v>
      </c>
      <c r="C202" s="78" t="s">
        <v>1052</v>
      </c>
      <c r="D202" s="78" t="s">
        <v>783</v>
      </c>
      <c r="E202" s="9" t="s">
        <v>152</v>
      </c>
      <c r="F202" s="8" t="s">
        <v>1304</v>
      </c>
      <c r="G202" s="8" t="s">
        <v>2237</v>
      </c>
      <c r="H202" s="8" t="s">
        <v>2238</v>
      </c>
      <c r="I202" s="10">
        <v>319.50344467593487</v>
      </c>
      <c r="J202" s="8" t="s">
        <v>2206</v>
      </c>
      <c r="K202" s="10">
        <v>902784.90744580003</v>
      </c>
      <c r="L202" s="8" t="s">
        <v>2239</v>
      </c>
    </row>
    <row r="203" spans="1:12" ht="24" customHeight="1" x14ac:dyDescent="0.3">
      <c r="A203" s="8" t="s">
        <v>2240</v>
      </c>
      <c r="B203" s="78" t="s">
        <v>158</v>
      </c>
      <c r="C203" s="78" t="s">
        <v>1164</v>
      </c>
      <c r="D203" s="78" t="s">
        <v>783</v>
      </c>
      <c r="E203" s="9" t="s">
        <v>152</v>
      </c>
      <c r="F203" s="8" t="s">
        <v>2241</v>
      </c>
      <c r="G203" s="8" t="s">
        <v>2242</v>
      </c>
      <c r="H203" s="8" t="s">
        <v>2243</v>
      </c>
      <c r="I203" s="10">
        <v>313.96685073316138</v>
      </c>
      <c r="J203" s="8" t="s">
        <v>2206</v>
      </c>
      <c r="K203" s="10">
        <v>903098.8742965</v>
      </c>
      <c r="L203" s="8" t="s">
        <v>2244</v>
      </c>
    </row>
    <row r="204" spans="1:12" ht="48" customHeight="1" x14ac:dyDescent="0.3">
      <c r="A204" s="8" t="s">
        <v>2245</v>
      </c>
      <c r="B204" s="78" t="s">
        <v>150</v>
      </c>
      <c r="C204" s="78" t="s">
        <v>171</v>
      </c>
      <c r="D204" s="78" t="s">
        <v>845</v>
      </c>
      <c r="E204" s="9" t="s">
        <v>152</v>
      </c>
      <c r="F204" s="8" t="s">
        <v>1298</v>
      </c>
      <c r="G204" s="8" t="s">
        <v>2246</v>
      </c>
      <c r="H204" s="8" t="s">
        <v>2247</v>
      </c>
      <c r="I204" s="10">
        <v>313.82693680680973</v>
      </c>
      <c r="J204" s="8" t="s">
        <v>2206</v>
      </c>
      <c r="K204" s="10">
        <v>903412.70123330003</v>
      </c>
      <c r="L204" s="8" t="s">
        <v>2248</v>
      </c>
    </row>
    <row r="205" spans="1:12" ht="24" customHeight="1" x14ac:dyDescent="0.3">
      <c r="A205" s="8" t="s">
        <v>2249</v>
      </c>
      <c r="B205" s="78" t="s">
        <v>158</v>
      </c>
      <c r="C205" s="78" t="s">
        <v>943</v>
      </c>
      <c r="D205" s="78" t="s">
        <v>783</v>
      </c>
      <c r="E205" s="9" t="s">
        <v>944</v>
      </c>
      <c r="F205" s="8" t="s">
        <v>2250</v>
      </c>
      <c r="G205" s="8" t="s">
        <v>2251</v>
      </c>
      <c r="H205" s="8" t="s">
        <v>2252</v>
      </c>
      <c r="I205" s="10">
        <v>303.64385573645131</v>
      </c>
      <c r="J205" s="8" t="s">
        <v>2206</v>
      </c>
      <c r="K205" s="10">
        <v>903716.34508899995</v>
      </c>
      <c r="L205" s="8" t="s">
        <v>2253</v>
      </c>
    </row>
    <row r="206" spans="1:12" ht="24" customHeight="1" x14ac:dyDescent="0.3">
      <c r="A206" s="8" t="s">
        <v>2254</v>
      </c>
      <c r="B206" s="78" t="s">
        <v>158</v>
      </c>
      <c r="C206" s="78" t="s">
        <v>2255</v>
      </c>
      <c r="D206" s="78" t="s">
        <v>741</v>
      </c>
      <c r="E206" s="9" t="s">
        <v>721</v>
      </c>
      <c r="F206" s="8" t="s">
        <v>2256</v>
      </c>
      <c r="G206" s="8" t="s">
        <v>2257</v>
      </c>
      <c r="H206" s="8" t="s">
        <v>2258</v>
      </c>
      <c r="I206" s="10">
        <v>298.87566215545945</v>
      </c>
      <c r="J206" s="8" t="s">
        <v>2206</v>
      </c>
      <c r="K206" s="10">
        <v>904015.22075119999</v>
      </c>
      <c r="L206" s="8" t="s">
        <v>2259</v>
      </c>
    </row>
    <row r="207" spans="1:12" ht="24" customHeight="1" x14ac:dyDescent="0.3">
      <c r="A207" s="1" t="s">
        <v>2260</v>
      </c>
      <c r="B207" s="19" t="s">
        <v>158</v>
      </c>
      <c r="C207" s="19" t="s">
        <v>2261</v>
      </c>
      <c r="D207" s="19" t="s">
        <v>741</v>
      </c>
      <c r="E207" s="2" t="s">
        <v>721</v>
      </c>
      <c r="F207" s="1" t="s">
        <v>2262</v>
      </c>
      <c r="G207" s="1" t="s">
        <v>2263</v>
      </c>
      <c r="H207" s="1" t="s">
        <v>2264</v>
      </c>
      <c r="I207" s="11">
        <v>287.79824387241075</v>
      </c>
      <c r="J207" s="1" t="s">
        <v>2206</v>
      </c>
      <c r="K207" s="11">
        <v>904303.01899510005</v>
      </c>
      <c r="L207" s="1" t="s">
        <v>2265</v>
      </c>
    </row>
    <row r="208" spans="1:12" ht="36" customHeight="1" x14ac:dyDescent="0.3">
      <c r="A208" s="1" t="s">
        <v>2266</v>
      </c>
      <c r="B208" s="19" t="s">
        <v>158</v>
      </c>
      <c r="C208" s="19" t="s">
        <v>989</v>
      </c>
      <c r="D208" s="19" t="s">
        <v>783</v>
      </c>
      <c r="E208" s="2" t="s">
        <v>265</v>
      </c>
      <c r="F208" s="1" t="s">
        <v>2267</v>
      </c>
      <c r="G208" s="1" t="s">
        <v>2268</v>
      </c>
      <c r="H208" s="1" t="s">
        <v>2269</v>
      </c>
      <c r="I208" s="11">
        <v>277.73451550346397</v>
      </c>
      <c r="J208" s="1" t="s">
        <v>2206</v>
      </c>
      <c r="K208" s="11">
        <v>904580.75351059996</v>
      </c>
      <c r="L208" s="1" t="s">
        <v>2270</v>
      </c>
    </row>
    <row r="209" spans="1:12" ht="24" customHeight="1" x14ac:dyDescent="0.3">
      <c r="A209" s="1" t="s">
        <v>2271</v>
      </c>
      <c r="B209" s="19" t="s">
        <v>158</v>
      </c>
      <c r="C209" s="19" t="s">
        <v>1062</v>
      </c>
      <c r="D209" s="19" t="s">
        <v>783</v>
      </c>
      <c r="E209" s="2" t="s">
        <v>152</v>
      </c>
      <c r="F209" s="1" t="s">
        <v>2272</v>
      </c>
      <c r="G209" s="1" t="s">
        <v>2273</v>
      </c>
      <c r="H209" s="1" t="s">
        <v>2274</v>
      </c>
      <c r="I209" s="11">
        <v>276.48404268183884</v>
      </c>
      <c r="J209" s="1" t="s">
        <v>2206</v>
      </c>
      <c r="K209" s="11">
        <v>904857.23755329999</v>
      </c>
      <c r="L209" s="1" t="s">
        <v>2275</v>
      </c>
    </row>
    <row r="210" spans="1:12" ht="24" customHeight="1" x14ac:dyDescent="0.3">
      <c r="A210" s="1" t="s">
        <v>2276</v>
      </c>
      <c r="B210" s="19" t="s">
        <v>158</v>
      </c>
      <c r="C210" s="19" t="s">
        <v>1003</v>
      </c>
      <c r="D210" s="19" t="s">
        <v>783</v>
      </c>
      <c r="E210" s="2" t="s">
        <v>152</v>
      </c>
      <c r="F210" s="1" t="s">
        <v>2277</v>
      </c>
      <c r="G210" s="1" t="s">
        <v>2278</v>
      </c>
      <c r="H210" s="1" t="s">
        <v>2279</v>
      </c>
      <c r="I210" s="11">
        <v>271.62351592929076</v>
      </c>
      <c r="J210" s="1" t="s">
        <v>2206</v>
      </c>
      <c r="K210" s="11">
        <v>905128.86106919998</v>
      </c>
      <c r="L210" s="1" t="s">
        <v>2280</v>
      </c>
    </row>
    <row r="211" spans="1:12" ht="36" customHeight="1" x14ac:dyDescent="0.3">
      <c r="A211" s="1" t="s">
        <v>2281</v>
      </c>
      <c r="B211" s="19" t="s">
        <v>158</v>
      </c>
      <c r="C211" s="19" t="s">
        <v>1115</v>
      </c>
      <c r="D211" s="19" t="s">
        <v>783</v>
      </c>
      <c r="E211" s="2" t="s">
        <v>152</v>
      </c>
      <c r="F211" s="1" t="s">
        <v>1298</v>
      </c>
      <c r="G211" s="1" t="s">
        <v>2282</v>
      </c>
      <c r="H211" s="1" t="s">
        <v>2283</v>
      </c>
      <c r="I211" s="11">
        <v>270.43363193402558</v>
      </c>
      <c r="J211" s="1" t="s">
        <v>2206</v>
      </c>
      <c r="K211" s="11">
        <v>905399.29470109998</v>
      </c>
      <c r="L211" s="1" t="s">
        <v>2284</v>
      </c>
    </row>
    <row r="212" spans="1:12" ht="24" customHeight="1" x14ac:dyDescent="0.3">
      <c r="A212" s="1" t="s">
        <v>2285</v>
      </c>
      <c r="B212" s="19" t="s">
        <v>158</v>
      </c>
      <c r="C212" s="19" t="s">
        <v>897</v>
      </c>
      <c r="D212" s="19" t="s">
        <v>783</v>
      </c>
      <c r="E212" s="2" t="s">
        <v>152</v>
      </c>
      <c r="F212" s="1" t="s">
        <v>2286</v>
      </c>
      <c r="G212" s="1" t="s">
        <v>2287</v>
      </c>
      <c r="H212" s="1" t="s">
        <v>2288</v>
      </c>
      <c r="I212" s="11">
        <v>255.47236842372143</v>
      </c>
      <c r="J212" s="1" t="s">
        <v>2206</v>
      </c>
      <c r="K212" s="11">
        <v>905654.76706950006</v>
      </c>
      <c r="L212" s="1" t="s">
        <v>2289</v>
      </c>
    </row>
    <row r="213" spans="1:12" ht="24" customHeight="1" x14ac:dyDescent="0.3">
      <c r="A213" s="1" t="s">
        <v>2290</v>
      </c>
      <c r="B213" s="19" t="s">
        <v>158</v>
      </c>
      <c r="C213" s="19" t="s">
        <v>1116</v>
      </c>
      <c r="D213" s="19" t="s">
        <v>783</v>
      </c>
      <c r="E213" s="2" t="s">
        <v>265</v>
      </c>
      <c r="F213" s="1" t="s">
        <v>1582</v>
      </c>
      <c r="G213" s="1" t="s">
        <v>2291</v>
      </c>
      <c r="H213" s="1" t="s">
        <v>2292</v>
      </c>
      <c r="I213" s="11">
        <v>252.82446491747891</v>
      </c>
      <c r="J213" s="1" t="s">
        <v>2206</v>
      </c>
      <c r="K213" s="11">
        <v>905907.59153440001</v>
      </c>
      <c r="L213" s="1" t="s">
        <v>2293</v>
      </c>
    </row>
    <row r="214" spans="1:12" ht="24" customHeight="1" x14ac:dyDescent="0.3">
      <c r="A214" s="1" t="s">
        <v>2294</v>
      </c>
      <c r="B214" s="19" t="s">
        <v>158</v>
      </c>
      <c r="C214" s="19" t="s">
        <v>1072</v>
      </c>
      <c r="D214" s="19" t="s">
        <v>783</v>
      </c>
      <c r="E214" s="2" t="s">
        <v>152</v>
      </c>
      <c r="F214" s="1" t="s">
        <v>2295</v>
      </c>
      <c r="G214" s="1" t="s">
        <v>2296</v>
      </c>
      <c r="H214" s="1" t="s">
        <v>2297</v>
      </c>
      <c r="I214" s="11">
        <v>251.91594383056616</v>
      </c>
      <c r="J214" s="1" t="s">
        <v>2206</v>
      </c>
      <c r="K214" s="11">
        <v>906159.50747820002</v>
      </c>
      <c r="L214" s="1" t="s">
        <v>2298</v>
      </c>
    </row>
    <row r="215" spans="1:12" ht="36" customHeight="1" x14ac:dyDescent="0.3">
      <c r="A215" s="1" t="s">
        <v>2299</v>
      </c>
      <c r="B215" s="19" t="s">
        <v>158</v>
      </c>
      <c r="C215" s="19" t="s">
        <v>1063</v>
      </c>
      <c r="D215" s="19" t="s">
        <v>783</v>
      </c>
      <c r="E215" s="2" t="s">
        <v>265</v>
      </c>
      <c r="F215" s="1" t="s">
        <v>2300</v>
      </c>
      <c r="G215" s="1" t="s">
        <v>2301</v>
      </c>
      <c r="H215" s="1" t="s">
        <v>2302</v>
      </c>
      <c r="I215" s="11">
        <v>243.28233514029458</v>
      </c>
      <c r="J215" s="1" t="s">
        <v>2206</v>
      </c>
      <c r="K215" s="11">
        <v>906402.78981330001</v>
      </c>
      <c r="L215" s="1" t="s">
        <v>2303</v>
      </c>
    </row>
    <row r="216" spans="1:12" ht="36" customHeight="1" x14ac:dyDescent="0.3">
      <c r="A216" s="1" t="s">
        <v>2304</v>
      </c>
      <c r="B216" s="19" t="s">
        <v>158</v>
      </c>
      <c r="C216" s="19" t="s">
        <v>1057</v>
      </c>
      <c r="D216" s="19" t="s">
        <v>783</v>
      </c>
      <c r="E216" s="2" t="s">
        <v>265</v>
      </c>
      <c r="F216" s="1" t="s">
        <v>2305</v>
      </c>
      <c r="G216" s="1" t="s">
        <v>2306</v>
      </c>
      <c r="H216" s="1" t="s">
        <v>2307</v>
      </c>
      <c r="I216" s="11">
        <v>239.7573910146705</v>
      </c>
      <c r="J216" s="1" t="s">
        <v>2206</v>
      </c>
      <c r="K216" s="11">
        <v>906642.54720429995</v>
      </c>
      <c r="L216" s="1" t="s">
        <v>2308</v>
      </c>
    </row>
    <row r="217" spans="1:12" ht="24" customHeight="1" x14ac:dyDescent="0.3">
      <c r="A217" s="1" t="s">
        <v>2309</v>
      </c>
      <c r="B217" s="19" t="s">
        <v>158</v>
      </c>
      <c r="C217" s="19" t="s">
        <v>1045</v>
      </c>
      <c r="D217" s="19" t="s">
        <v>783</v>
      </c>
      <c r="E217" s="2" t="s">
        <v>152</v>
      </c>
      <c r="F217" s="1" t="s">
        <v>2310</v>
      </c>
      <c r="G217" s="1" t="s">
        <v>2311</v>
      </c>
      <c r="H217" s="1" t="s">
        <v>2312</v>
      </c>
      <c r="I217" s="11">
        <v>239.29199136787912</v>
      </c>
      <c r="J217" s="1" t="s">
        <v>2206</v>
      </c>
      <c r="K217" s="11">
        <v>906881.83919570001</v>
      </c>
      <c r="L217" s="1" t="s">
        <v>2313</v>
      </c>
    </row>
    <row r="218" spans="1:12" ht="24" customHeight="1" x14ac:dyDescent="0.3">
      <c r="A218" s="1" t="s">
        <v>2314</v>
      </c>
      <c r="B218" s="19" t="s">
        <v>158</v>
      </c>
      <c r="C218" s="19" t="s">
        <v>995</v>
      </c>
      <c r="D218" s="19" t="s">
        <v>783</v>
      </c>
      <c r="E218" s="2" t="s">
        <v>841</v>
      </c>
      <c r="F218" s="1" t="s">
        <v>2315</v>
      </c>
      <c r="G218" s="1" t="s">
        <v>2316</v>
      </c>
      <c r="H218" s="1" t="s">
        <v>2317</v>
      </c>
      <c r="I218" s="11">
        <v>236.39481838372666</v>
      </c>
      <c r="J218" s="1" t="s">
        <v>2318</v>
      </c>
      <c r="K218" s="11">
        <v>907118.23401410005</v>
      </c>
      <c r="L218" s="1" t="s">
        <v>2319</v>
      </c>
    </row>
    <row r="219" spans="1:12" ht="24" customHeight="1" x14ac:dyDescent="0.3">
      <c r="A219" s="1" t="s">
        <v>2320</v>
      </c>
      <c r="B219" s="19" t="s">
        <v>158</v>
      </c>
      <c r="C219" s="19" t="s">
        <v>865</v>
      </c>
      <c r="D219" s="19" t="s">
        <v>783</v>
      </c>
      <c r="E219" s="2" t="s">
        <v>186</v>
      </c>
      <c r="F219" s="1" t="s">
        <v>1504</v>
      </c>
      <c r="G219" s="1" t="s">
        <v>2321</v>
      </c>
      <c r="H219" s="1" t="s">
        <v>2322</v>
      </c>
      <c r="I219" s="11">
        <v>231.87735137225653</v>
      </c>
      <c r="J219" s="1" t="s">
        <v>2318</v>
      </c>
      <c r="K219" s="11">
        <v>907350.11136550002</v>
      </c>
      <c r="L219" s="1" t="s">
        <v>2323</v>
      </c>
    </row>
    <row r="220" spans="1:12" ht="24" customHeight="1" x14ac:dyDescent="0.3">
      <c r="A220" s="1" t="s">
        <v>2324</v>
      </c>
      <c r="B220" s="19" t="s">
        <v>150</v>
      </c>
      <c r="C220" s="19" t="s">
        <v>1141</v>
      </c>
      <c r="D220" s="19" t="s">
        <v>783</v>
      </c>
      <c r="E220" s="2" t="s">
        <v>543</v>
      </c>
      <c r="F220" s="1" t="s">
        <v>1582</v>
      </c>
      <c r="G220" s="1" t="s">
        <v>2325</v>
      </c>
      <c r="H220" s="1" t="s">
        <v>2326</v>
      </c>
      <c r="I220" s="11">
        <v>230.09844573721378</v>
      </c>
      <c r="J220" s="1" t="s">
        <v>2318</v>
      </c>
      <c r="K220" s="11">
        <v>907580.20981120004</v>
      </c>
      <c r="L220" s="1" t="s">
        <v>2327</v>
      </c>
    </row>
    <row r="221" spans="1:12" ht="24" customHeight="1" x14ac:dyDescent="0.3">
      <c r="A221" s="1" t="s">
        <v>2328</v>
      </c>
      <c r="B221" s="19" t="s">
        <v>150</v>
      </c>
      <c r="C221" s="19" t="s">
        <v>1046</v>
      </c>
      <c r="D221" s="19" t="s">
        <v>783</v>
      </c>
      <c r="E221" s="2" t="s">
        <v>1047</v>
      </c>
      <c r="F221" s="1" t="s">
        <v>1582</v>
      </c>
      <c r="G221" s="1" t="s">
        <v>2329</v>
      </c>
      <c r="H221" s="1" t="s">
        <v>2330</v>
      </c>
      <c r="I221" s="11">
        <v>219.7248274834252</v>
      </c>
      <c r="J221" s="1" t="s">
        <v>2318</v>
      </c>
      <c r="K221" s="11">
        <v>907799.93463869998</v>
      </c>
      <c r="L221" s="1" t="s">
        <v>2331</v>
      </c>
    </row>
    <row r="222" spans="1:12" ht="24" customHeight="1" x14ac:dyDescent="0.3">
      <c r="A222" s="1" t="s">
        <v>2276</v>
      </c>
      <c r="B222" s="19" t="s">
        <v>150</v>
      </c>
      <c r="C222" s="19" t="s">
        <v>1172</v>
      </c>
      <c r="D222" s="19" t="s">
        <v>783</v>
      </c>
      <c r="E222" s="2" t="s">
        <v>152</v>
      </c>
      <c r="F222" s="1" t="s">
        <v>1298</v>
      </c>
      <c r="G222" s="1" t="s">
        <v>2332</v>
      </c>
      <c r="H222" s="1" t="s">
        <v>2333</v>
      </c>
      <c r="I222" s="11">
        <v>219.51495659389769</v>
      </c>
      <c r="J222" s="1" t="s">
        <v>2318</v>
      </c>
      <c r="K222" s="11">
        <v>908019.44959530002</v>
      </c>
      <c r="L222" s="1" t="s">
        <v>2334</v>
      </c>
    </row>
    <row r="223" spans="1:12" ht="24" customHeight="1" x14ac:dyDescent="0.3">
      <c r="A223" s="1" t="s">
        <v>2335</v>
      </c>
      <c r="B223" s="19" t="s">
        <v>158</v>
      </c>
      <c r="C223" s="19" t="s">
        <v>2336</v>
      </c>
      <c r="D223" s="19" t="s">
        <v>783</v>
      </c>
      <c r="E223" s="2" t="s">
        <v>152</v>
      </c>
      <c r="F223" s="1" t="s">
        <v>2337</v>
      </c>
      <c r="G223" s="1" t="s">
        <v>2092</v>
      </c>
      <c r="H223" s="1" t="s">
        <v>2338</v>
      </c>
      <c r="I223" s="11">
        <v>216.79213260798502</v>
      </c>
      <c r="J223" s="1" t="s">
        <v>2318</v>
      </c>
      <c r="K223" s="11">
        <v>908236.24172789999</v>
      </c>
      <c r="L223" s="1" t="s">
        <v>2339</v>
      </c>
    </row>
    <row r="224" spans="1:12" ht="24" customHeight="1" x14ac:dyDescent="0.3">
      <c r="A224" s="1" t="s">
        <v>2340</v>
      </c>
      <c r="B224" s="19" t="s">
        <v>158</v>
      </c>
      <c r="C224" s="19" t="s">
        <v>2341</v>
      </c>
      <c r="D224" s="19" t="s">
        <v>788</v>
      </c>
      <c r="E224" s="2" t="s">
        <v>721</v>
      </c>
      <c r="F224" s="1" t="s">
        <v>2009</v>
      </c>
      <c r="G224" s="1" t="s">
        <v>2342</v>
      </c>
      <c r="H224" s="1" t="s">
        <v>2343</v>
      </c>
      <c r="I224" s="11">
        <v>216.05257189833785</v>
      </c>
      <c r="J224" s="1" t="s">
        <v>2318</v>
      </c>
      <c r="K224" s="11">
        <v>908452.29429979995</v>
      </c>
      <c r="L224" s="1" t="s">
        <v>2344</v>
      </c>
    </row>
    <row r="225" spans="1:12" ht="24" customHeight="1" x14ac:dyDescent="0.3">
      <c r="A225" s="1" t="s">
        <v>2345</v>
      </c>
      <c r="B225" s="19" t="s">
        <v>158</v>
      </c>
      <c r="C225" s="19" t="s">
        <v>2346</v>
      </c>
      <c r="D225" s="19" t="s">
        <v>741</v>
      </c>
      <c r="E225" s="2" t="s">
        <v>721</v>
      </c>
      <c r="F225" s="1" t="s">
        <v>2347</v>
      </c>
      <c r="G225" s="1" t="s">
        <v>2348</v>
      </c>
      <c r="H225" s="1" t="s">
        <v>2349</v>
      </c>
      <c r="I225" s="11">
        <v>201.64361761292176</v>
      </c>
      <c r="J225" s="1" t="s">
        <v>2318</v>
      </c>
      <c r="K225" s="11">
        <v>908653.93791740004</v>
      </c>
      <c r="L225" s="1" t="s">
        <v>2350</v>
      </c>
    </row>
    <row r="226" spans="1:12" ht="36" customHeight="1" x14ac:dyDescent="0.3">
      <c r="A226" s="1" t="s">
        <v>2351</v>
      </c>
      <c r="B226" s="19" t="s">
        <v>150</v>
      </c>
      <c r="C226" s="19" t="s">
        <v>1179</v>
      </c>
      <c r="D226" s="19" t="s">
        <v>783</v>
      </c>
      <c r="E226" s="2" t="s">
        <v>152</v>
      </c>
      <c r="F226" s="1" t="s">
        <v>1298</v>
      </c>
      <c r="G226" s="1" t="s">
        <v>2352</v>
      </c>
      <c r="H226" s="1" t="s">
        <v>2353</v>
      </c>
      <c r="I226" s="11">
        <v>192.70145199378717</v>
      </c>
      <c r="J226" s="1" t="s">
        <v>2318</v>
      </c>
      <c r="K226" s="11">
        <v>908846.63936939999</v>
      </c>
      <c r="L226" s="1" t="s">
        <v>2354</v>
      </c>
    </row>
    <row r="227" spans="1:12" ht="24" customHeight="1" x14ac:dyDescent="0.3">
      <c r="A227" s="1" t="s">
        <v>2355</v>
      </c>
      <c r="B227" s="19" t="s">
        <v>158</v>
      </c>
      <c r="C227" s="19" t="s">
        <v>2356</v>
      </c>
      <c r="D227" s="19" t="s">
        <v>788</v>
      </c>
      <c r="E227" s="2" t="s">
        <v>721</v>
      </c>
      <c r="F227" s="1" t="s">
        <v>2357</v>
      </c>
      <c r="G227" s="1" t="s">
        <v>2358</v>
      </c>
      <c r="H227" s="1" t="s">
        <v>2359</v>
      </c>
      <c r="I227" s="11">
        <v>185.59789437139946</v>
      </c>
      <c r="J227" s="1" t="s">
        <v>2318</v>
      </c>
      <c r="K227" s="11">
        <v>909032.23726379999</v>
      </c>
      <c r="L227" s="1" t="s">
        <v>2360</v>
      </c>
    </row>
    <row r="228" spans="1:12" ht="24" customHeight="1" x14ac:dyDescent="0.3">
      <c r="A228" s="1" t="s">
        <v>2361</v>
      </c>
      <c r="B228" s="19" t="s">
        <v>158</v>
      </c>
      <c r="C228" s="19" t="s">
        <v>1096</v>
      </c>
      <c r="D228" s="19" t="s">
        <v>783</v>
      </c>
      <c r="E228" s="2" t="s">
        <v>152</v>
      </c>
      <c r="F228" s="1" t="s">
        <v>1539</v>
      </c>
      <c r="G228" s="1" t="s">
        <v>2362</v>
      </c>
      <c r="H228" s="1" t="s">
        <v>2363</v>
      </c>
      <c r="I228" s="11">
        <v>184.78632130303521</v>
      </c>
      <c r="J228" s="1" t="s">
        <v>2318</v>
      </c>
      <c r="K228" s="11">
        <v>909217.02358509996</v>
      </c>
      <c r="L228" s="1" t="s">
        <v>2364</v>
      </c>
    </row>
    <row r="229" spans="1:12" ht="24" customHeight="1" x14ac:dyDescent="0.3">
      <c r="A229" s="1" t="s">
        <v>2365</v>
      </c>
      <c r="B229" s="19" t="s">
        <v>158</v>
      </c>
      <c r="C229" s="19" t="s">
        <v>2366</v>
      </c>
      <c r="D229" s="19" t="s">
        <v>783</v>
      </c>
      <c r="E229" s="2" t="s">
        <v>841</v>
      </c>
      <c r="F229" s="1" t="s">
        <v>2367</v>
      </c>
      <c r="G229" s="1" t="s">
        <v>2368</v>
      </c>
      <c r="H229" s="1" t="s">
        <v>2369</v>
      </c>
      <c r="I229" s="11">
        <v>179.63549004291707</v>
      </c>
      <c r="J229" s="1" t="s">
        <v>2318</v>
      </c>
      <c r="K229" s="11">
        <v>909396.65907509997</v>
      </c>
      <c r="L229" s="1" t="s">
        <v>2370</v>
      </c>
    </row>
    <row r="230" spans="1:12" ht="24" customHeight="1" x14ac:dyDescent="0.3">
      <c r="A230" s="1" t="s">
        <v>2371</v>
      </c>
      <c r="B230" s="19" t="s">
        <v>158</v>
      </c>
      <c r="C230" s="19" t="s">
        <v>1011</v>
      </c>
      <c r="D230" s="19" t="s">
        <v>783</v>
      </c>
      <c r="E230" s="2" t="s">
        <v>152</v>
      </c>
      <c r="F230" s="1" t="s">
        <v>2372</v>
      </c>
      <c r="G230" s="1" t="s">
        <v>2373</v>
      </c>
      <c r="H230" s="1" t="s">
        <v>2374</v>
      </c>
      <c r="I230" s="11">
        <v>177.82596324570707</v>
      </c>
      <c r="J230" s="1" t="s">
        <v>2318</v>
      </c>
      <c r="K230" s="11">
        <v>909574.48503830004</v>
      </c>
      <c r="L230" s="1" t="s">
        <v>2375</v>
      </c>
    </row>
    <row r="231" spans="1:12" ht="24" customHeight="1" x14ac:dyDescent="0.3">
      <c r="A231" s="1" t="s">
        <v>2376</v>
      </c>
      <c r="B231" s="19" t="s">
        <v>158</v>
      </c>
      <c r="C231" s="19" t="s">
        <v>1155</v>
      </c>
      <c r="D231" s="19" t="s">
        <v>783</v>
      </c>
      <c r="E231" s="2" t="s">
        <v>152</v>
      </c>
      <c r="F231" s="1" t="s">
        <v>2377</v>
      </c>
      <c r="G231" s="1" t="s">
        <v>1996</v>
      </c>
      <c r="H231" s="1" t="s">
        <v>2378</v>
      </c>
      <c r="I231" s="11">
        <v>176.22159023993618</v>
      </c>
      <c r="J231" s="1" t="s">
        <v>2318</v>
      </c>
      <c r="K231" s="11">
        <v>909750.70662850002</v>
      </c>
      <c r="L231" s="1" t="s">
        <v>2379</v>
      </c>
    </row>
    <row r="232" spans="1:12" ht="24" customHeight="1" x14ac:dyDescent="0.3">
      <c r="A232" s="1" t="s">
        <v>2380</v>
      </c>
      <c r="B232" s="19" t="s">
        <v>158</v>
      </c>
      <c r="C232" s="19" t="s">
        <v>1064</v>
      </c>
      <c r="D232" s="19" t="s">
        <v>783</v>
      </c>
      <c r="E232" s="2" t="s">
        <v>265</v>
      </c>
      <c r="F232" s="1" t="s">
        <v>2381</v>
      </c>
      <c r="G232" s="1" t="s">
        <v>2382</v>
      </c>
      <c r="H232" s="1" t="s">
        <v>2383</v>
      </c>
      <c r="I232" s="11">
        <v>172.03074840392441</v>
      </c>
      <c r="J232" s="1" t="s">
        <v>2318</v>
      </c>
      <c r="K232" s="11">
        <v>909922.73737690004</v>
      </c>
      <c r="L232" s="1" t="s">
        <v>2384</v>
      </c>
    </row>
    <row r="233" spans="1:12" ht="36" customHeight="1" x14ac:dyDescent="0.3">
      <c r="A233" s="1" t="s">
        <v>2385</v>
      </c>
      <c r="B233" s="19" t="s">
        <v>158</v>
      </c>
      <c r="C233" s="19" t="s">
        <v>1076</v>
      </c>
      <c r="D233" s="19" t="s">
        <v>783</v>
      </c>
      <c r="E233" s="2" t="s">
        <v>152</v>
      </c>
      <c r="F233" s="1" t="s">
        <v>2386</v>
      </c>
      <c r="G233" s="1" t="s">
        <v>2387</v>
      </c>
      <c r="H233" s="1" t="s">
        <v>2388</v>
      </c>
      <c r="I233" s="11">
        <v>163.64932457204984</v>
      </c>
      <c r="J233" s="1" t="s">
        <v>2318</v>
      </c>
      <c r="K233" s="11">
        <v>910086.38670150004</v>
      </c>
      <c r="L233" s="1" t="s">
        <v>2389</v>
      </c>
    </row>
    <row r="234" spans="1:12" ht="24" customHeight="1" x14ac:dyDescent="0.3">
      <c r="A234" s="1" t="s">
        <v>2390</v>
      </c>
      <c r="B234" s="19" t="s">
        <v>158</v>
      </c>
      <c r="C234" s="19" t="s">
        <v>2391</v>
      </c>
      <c r="D234" s="19" t="s">
        <v>741</v>
      </c>
      <c r="E234" s="2" t="s">
        <v>721</v>
      </c>
      <c r="F234" s="1" t="s">
        <v>2392</v>
      </c>
      <c r="G234" s="1" t="s">
        <v>2393</v>
      </c>
      <c r="H234" s="1" t="s">
        <v>2394</v>
      </c>
      <c r="I234" s="11">
        <v>163.60750868676431</v>
      </c>
      <c r="J234" s="1" t="s">
        <v>2318</v>
      </c>
      <c r="K234" s="11">
        <v>910249.99421020004</v>
      </c>
      <c r="L234" s="1" t="s">
        <v>2395</v>
      </c>
    </row>
    <row r="235" spans="1:12" ht="24" customHeight="1" x14ac:dyDescent="0.3">
      <c r="A235" s="1" t="s">
        <v>2396</v>
      </c>
      <c r="B235" s="19" t="s">
        <v>150</v>
      </c>
      <c r="C235" s="19" t="s">
        <v>688</v>
      </c>
      <c r="D235" s="19" t="s">
        <v>783</v>
      </c>
      <c r="E235" s="2" t="s">
        <v>152</v>
      </c>
      <c r="F235" s="1" t="s">
        <v>1298</v>
      </c>
      <c r="G235" s="1" t="s">
        <v>2397</v>
      </c>
      <c r="H235" s="1" t="s">
        <v>2398</v>
      </c>
      <c r="I235" s="11">
        <v>154.89471032318781</v>
      </c>
      <c r="J235" s="1" t="s">
        <v>2318</v>
      </c>
      <c r="K235" s="11">
        <v>910404.88892049994</v>
      </c>
      <c r="L235" s="1" t="s">
        <v>2399</v>
      </c>
    </row>
    <row r="236" spans="1:12" ht="24" customHeight="1" x14ac:dyDescent="0.3">
      <c r="A236" s="1" t="s">
        <v>2400</v>
      </c>
      <c r="B236" s="19" t="s">
        <v>150</v>
      </c>
      <c r="C236" s="19" t="s">
        <v>1168</v>
      </c>
      <c r="D236" s="19" t="s">
        <v>783</v>
      </c>
      <c r="E236" s="2" t="s">
        <v>543</v>
      </c>
      <c r="F236" s="1" t="s">
        <v>2401</v>
      </c>
      <c r="G236" s="1" t="s">
        <v>2402</v>
      </c>
      <c r="H236" s="1" t="s">
        <v>2403</v>
      </c>
      <c r="I236" s="11">
        <v>153.02586002120472</v>
      </c>
      <c r="J236" s="1" t="s">
        <v>2318</v>
      </c>
      <c r="K236" s="11">
        <v>910557.9147805</v>
      </c>
      <c r="L236" s="1" t="s">
        <v>2404</v>
      </c>
    </row>
    <row r="237" spans="1:12" ht="24" customHeight="1" x14ac:dyDescent="0.3">
      <c r="A237" s="1" t="s">
        <v>2405</v>
      </c>
      <c r="B237" s="19" t="s">
        <v>158</v>
      </c>
      <c r="C237" s="19" t="s">
        <v>1006</v>
      </c>
      <c r="D237" s="19" t="s">
        <v>783</v>
      </c>
      <c r="E237" s="2" t="s">
        <v>152</v>
      </c>
      <c r="F237" s="1" t="s">
        <v>1910</v>
      </c>
      <c r="G237" s="1" t="s">
        <v>2406</v>
      </c>
      <c r="H237" s="1" t="s">
        <v>2407</v>
      </c>
      <c r="I237" s="11">
        <v>152.50617972332705</v>
      </c>
      <c r="J237" s="1" t="s">
        <v>2318</v>
      </c>
      <c r="K237" s="11">
        <v>910710.42096020002</v>
      </c>
      <c r="L237" s="1" t="s">
        <v>2408</v>
      </c>
    </row>
    <row r="238" spans="1:12" ht="36" customHeight="1" x14ac:dyDescent="0.3">
      <c r="A238" s="1" t="s">
        <v>2409</v>
      </c>
      <c r="B238" s="19" t="s">
        <v>158</v>
      </c>
      <c r="C238" s="19" t="s">
        <v>952</v>
      </c>
      <c r="D238" s="19" t="s">
        <v>783</v>
      </c>
      <c r="E238" s="2" t="s">
        <v>265</v>
      </c>
      <c r="F238" s="1" t="s">
        <v>2410</v>
      </c>
      <c r="G238" s="1" t="s">
        <v>2411</v>
      </c>
      <c r="H238" s="1" t="s">
        <v>2412</v>
      </c>
      <c r="I238" s="11">
        <v>151.82863654111719</v>
      </c>
      <c r="J238" s="1" t="s">
        <v>2318</v>
      </c>
      <c r="K238" s="11">
        <v>910862.24959669996</v>
      </c>
      <c r="L238" s="1" t="s">
        <v>2413</v>
      </c>
    </row>
    <row r="239" spans="1:12" ht="24" customHeight="1" x14ac:dyDescent="0.3">
      <c r="A239" s="1" t="s">
        <v>2414</v>
      </c>
      <c r="B239" s="19" t="s">
        <v>158</v>
      </c>
      <c r="C239" s="19" t="s">
        <v>1094</v>
      </c>
      <c r="D239" s="19" t="s">
        <v>783</v>
      </c>
      <c r="E239" s="2" t="s">
        <v>152</v>
      </c>
      <c r="F239" s="1" t="s">
        <v>2415</v>
      </c>
      <c r="G239" s="1" t="s">
        <v>2416</v>
      </c>
      <c r="H239" s="1" t="s">
        <v>2417</v>
      </c>
      <c r="I239" s="11">
        <v>148.54585207729082</v>
      </c>
      <c r="J239" s="1" t="s">
        <v>2318</v>
      </c>
      <c r="K239" s="11">
        <v>911010.79544879997</v>
      </c>
      <c r="L239" s="1" t="s">
        <v>2418</v>
      </c>
    </row>
    <row r="240" spans="1:12" ht="24" customHeight="1" x14ac:dyDescent="0.3">
      <c r="A240" s="1" t="s">
        <v>2419</v>
      </c>
      <c r="B240" s="19" t="s">
        <v>158</v>
      </c>
      <c r="C240" s="19" t="s">
        <v>1104</v>
      </c>
      <c r="D240" s="19" t="s">
        <v>783</v>
      </c>
      <c r="E240" s="2" t="s">
        <v>174</v>
      </c>
      <c r="F240" s="1" t="s">
        <v>2420</v>
      </c>
      <c r="G240" s="1" t="s">
        <v>2421</v>
      </c>
      <c r="H240" s="1" t="s">
        <v>2422</v>
      </c>
      <c r="I240" s="11">
        <v>147.54528553482189</v>
      </c>
      <c r="J240" s="1" t="s">
        <v>2318</v>
      </c>
      <c r="K240" s="11">
        <v>911158.34073429997</v>
      </c>
      <c r="L240" s="1" t="s">
        <v>2423</v>
      </c>
    </row>
    <row r="241" spans="1:12" ht="24" customHeight="1" x14ac:dyDescent="0.3">
      <c r="A241" s="1" t="s">
        <v>2424</v>
      </c>
      <c r="B241" s="19" t="s">
        <v>158</v>
      </c>
      <c r="C241" s="19" t="s">
        <v>2425</v>
      </c>
      <c r="D241" s="19" t="s">
        <v>783</v>
      </c>
      <c r="E241" s="2" t="s">
        <v>152</v>
      </c>
      <c r="F241" s="1" t="s">
        <v>2426</v>
      </c>
      <c r="G241" s="1" t="s">
        <v>2427</v>
      </c>
      <c r="H241" s="1" t="s">
        <v>2428</v>
      </c>
      <c r="I241" s="11">
        <v>145.01231787219774</v>
      </c>
      <c r="J241" s="1" t="s">
        <v>2318</v>
      </c>
      <c r="K241" s="11">
        <v>911303.35305220005</v>
      </c>
      <c r="L241" s="1" t="s">
        <v>2429</v>
      </c>
    </row>
    <row r="242" spans="1:12" ht="36" customHeight="1" x14ac:dyDescent="0.3">
      <c r="A242" s="1" t="s">
        <v>2430</v>
      </c>
      <c r="B242" s="19" t="s">
        <v>158</v>
      </c>
      <c r="C242" s="19" t="s">
        <v>1079</v>
      </c>
      <c r="D242" s="19" t="s">
        <v>783</v>
      </c>
      <c r="E242" s="2" t="s">
        <v>152</v>
      </c>
      <c r="F242" s="1" t="s">
        <v>2431</v>
      </c>
      <c r="G242" s="1" t="s">
        <v>2432</v>
      </c>
      <c r="H242" s="1" t="s">
        <v>2433</v>
      </c>
      <c r="I242" s="11">
        <v>144.06137488281519</v>
      </c>
      <c r="J242" s="1" t="s">
        <v>2318</v>
      </c>
      <c r="K242" s="11">
        <v>911447.41442709998</v>
      </c>
      <c r="L242" s="1" t="s">
        <v>2434</v>
      </c>
    </row>
    <row r="243" spans="1:12" ht="36" customHeight="1" x14ac:dyDescent="0.3">
      <c r="A243" s="1" t="s">
        <v>2435</v>
      </c>
      <c r="B243" s="19" t="s">
        <v>158</v>
      </c>
      <c r="C243" s="19" t="s">
        <v>1000</v>
      </c>
      <c r="D243" s="19" t="s">
        <v>783</v>
      </c>
      <c r="E243" s="2" t="s">
        <v>152</v>
      </c>
      <c r="F243" s="1" t="s">
        <v>2436</v>
      </c>
      <c r="G243" s="1" t="s">
        <v>2437</v>
      </c>
      <c r="H243" s="1" t="s">
        <v>2438</v>
      </c>
      <c r="I243" s="11">
        <v>141.59289346789632</v>
      </c>
      <c r="J243" s="1" t="s">
        <v>2439</v>
      </c>
      <c r="K243" s="11">
        <v>911589.00732059998</v>
      </c>
      <c r="L243" s="1" t="s">
        <v>2440</v>
      </c>
    </row>
    <row r="244" spans="1:12" ht="24" customHeight="1" x14ac:dyDescent="0.3">
      <c r="A244" s="1" t="s">
        <v>2441</v>
      </c>
      <c r="B244" s="19" t="s">
        <v>158</v>
      </c>
      <c r="C244" s="19" t="s">
        <v>840</v>
      </c>
      <c r="D244" s="19" t="s">
        <v>783</v>
      </c>
      <c r="E244" s="2" t="s">
        <v>841</v>
      </c>
      <c r="F244" s="1" t="s">
        <v>2442</v>
      </c>
      <c r="G244" s="1" t="s">
        <v>2443</v>
      </c>
      <c r="H244" s="1" t="s">
        <v>2444</v>
      </c>
      <c r="I244" s="11">
        <v>139.46270459878627</v>
      </c>
      <c r="J244" s="1" t="s">
        <v>2439</v>
      </c>
      <c r="K244" s="11">
        <v>911728.47002520005</v>
      </c>
      <c r="L244" s="1" t="s">
        <v>2445</v>
      </c>
    </row>
    <row r="245" spans="1:12" ht="24" customHeight="1" x14ac:dyDescent="0.3">
      <c r="A245" s="1" t="s">
        <v>2446</v>
      </c>
      <c r="B245" s="19" t="s">
        <v>158</v>
      </c>
      <c r="C245" s="19" t="s">
        <v>1085</v>
      </c>
      <c r="D245" s="19" t="s">
        <v>783</v>
      </c>
      <c r="E245" s="2" t="s">
        <v>152</v>
      </c>
      <c r="F245" s="1" t="s">
        <v>2447</v>
      </c>
      <c r="G245" s="1" t="s">
        <v>2448</v>
      </c>
      <c r="H245" s="1" t="s">
        <v>2449</v>
      </c>
      <c r="I245" s="11">
        <v>133.61779966585078</v>
      </c>
      <c r="J245" s="1" t="s">
        <v>2439</v>
      </c>
      <c r="K245" s="11">
        <v>911862.08782490005</v>
      </c>
      <c r="L245" s="1" t="s">
        <v>2450</v>
      </c>
    </row>
    <row r="246" spans="1:12" ht="36" customHeight="1" x14ac:dyDescent="0.3">
      <c r="A246" s="1" t="s">
        <v>2451</v>
      </c>
      <c r="B246" s="19" t="s">
        <v>158</v>
      </c>
      <c r="C246" s="19" t="s">
        <v>1103</v>
      </c>
      <c r="D246" s="19" t="s">
        <v>783</v>
      </c>
      <c r="E246" s="2" t="s">
        <v>152</v>
      </c>
      <c r="F246" s="1" t="s">
        <v>2452</v>
      </c>
      <c r="G246" s="1" t="s">
        <v>2453</v>
      </c>
      <c r="H246" s="1" t="s">
        <v>2454</v>
      </c>
      <c r="I246" s="11">
        <v>132.65958632111813</v>
      </c>
      <c r="J246" s="1" t="s">
        <v>2439</v>
      </c>
      <c r="K246" s="11">
        <v>911994.74741119996</v>
      </c>
      <c r="L246" s="1" t="s">
        <v>2455</v>
      </c>
    </row>
    <row r="247" spans="1:12" ht="36" customHeight="1" x14ac:dyDescent="0.3">
      <c r="A247" s="1" t="s">
        <v>2456</v>
      </c>
      <c r="B247" s="19" t="s">
        <v>1157</v>
      </c>
      <c r="C247" s="19" t="s">
        <v>1158</v>
      </c>
      <c r="D247" s="19" t="s">
        <v>783</v>
      </c>
      <c r="E247" s="2" t="s">
        <v>190</v>
      </c>
      <c r="F247" s="1" t="s">
        <v>2436</v>
      </c>
      <c r="G247" s="1" t="s">
        <v>2457</v>
      </c>
      <c r="H247" s="1" t="s">
        <v>2458</v>
      </c>
      <c r="I247" s="11">
        <v>129.00064009624546</v>
      </c>
      <c r="J247" s="1" t="s">
        <v>2439</v>
      </c>
      <c r="K247" s="11">
        <v>912123.74805129995</v>
      </c>
      <c r="L247" s="1" t="s">
        <v>2459</v>
      </c>
    </row>
    <row r="248" spans="1:12" ht="36" customHeight="1" x14ac:dyDescent="0.3">
      <c r="A248" s="1" t="s">
        <v>2460</v>
      </c>
      <c r="B248" s="19" t="s">
        <v>158</v>
      </c>
      <c r="C248" s="19" t="s">
        <v>1165</v>
      </c>
      <c r="D248" s="19" t="s">
        <v>783</v>
      </c>
      <c r="E248" s="2" t="s">
        <v>152</v>
      </c>
      <c r="F248" s="1" t="s">
        <v>1582</v>
      </c>
      <c r="G248" s="1" t="s">
        <v>2461</v>
      </c>
      <c r="H248" s="1" t="s">
        <v>2462</v>
      </c>
      <c r="I248" s="11">
        <v>128.98065239248092</v>
      </c>
      <c r="J248" s="1" t="s">
        <v>2439</v>
      </c>
      <c r="K248" s="11">
        <v>912252.72870370001</v>
      </c>
      <c r="L248" s="1" t="s">
        <v>2463</v>
      </c>
    </row>
    <row r="249" spans="1:12" ht="36" customHeight="1" x14ac:dyDescent="0.3">
      <c r="A249" s="1" t="s">
        <v>2464</v>
      </c>
      <c r="B249" s="19" t="s">
        <v>158</v>
      </c>
      <c r="C249" s="19" t="s">
        <v>866</v>
      </c>
      <c r="D249" s="19" t="s">
        <v>788</v>
      </c>
      <c r="E249" s="2" t="s">
        <v>186</v>
      </c>
      <c r="F249" s="1" t="s">
        <v>1466</v>
      </c>
      <c r="G249" s="1" t="s">
        <v>2465</v>
      </c>
      <c r="H249" s="1" t="s">
        <v>2466</v>
      </c>
      <c r="I249" s="11">
        <v>128.86072616989378</v>
      </c>
      <c r="J249" s="1" t="s">
        <v>2439</v>
      </c>
      <c r="K249" s="11">
        <v>912381.58942990005</v>
      </c>
      <c r="L249" s="1" t="s">
        <v>2467</v>
      </c>
    </row>
    <row r="250" spans="1:12" ht="24" customHeight="1" x14ac:dyDescent="0.3">
      <c r="A250" s="1" t="s">
        <v>2468</v>
      </c>
      <c r="B250" s="19" t="s">
        <v>158</v>
      </c>
      <c r="C250" s="19" t="s">
        <v>1135</v>
      </c>
      <c r="D250" s="19" t="s">
        <v>783</v>
      </c>
      <c r="E250" s="2" t="s">
        <v>265</v>
      </c>
      <c r="F250" s="1" t="s">
        <v>2469</v>
      </c>
      <c r="G250" s="1" t="s">
        <v>2470</v>
      </c>
      <c r="H250" s="1" t="s">
        <v>2471</v>
      </c>
      <c r="I250" s="11">
        <v>124.00371415511417</v>
      </c>
      <c r="J250" s="1" t="s">
        <v>2439</v>
      </c>
      <c r="K250" s="11">
        <v>912505.59314410004</v>
      </c>
      <c r="L250" s="1" t="s">
        <v>2472</v>
      </c>
    </row>
    <row r="251" spans="1:12" ht="24" customHeight="1" x14ac:dyDescent="0.3">
      <c r="A251" s="1" t="s">
        <v>2473</v>
      </c>
      <c r="B251" s="19" t="s">
        <v>154</v>
      </c>
      <c r="C251" s="19" t="s">
        <v>1131</v>
      </c>
      <c r="D251" s="19" t="s">
        <v>783</v>
      </c>
      <c r="E251" s="2" t="s">
        <v>152</v>
      </c>
      <c r="F251" s="1" t="s">
        <v>1298</v>
      </c>
      <c r="G251" s="1" t="s">
        <v>2474</v>
      </c>
      <c r="H251" s="1" t="s">
        <v>2475</v>
      </c>
      <c r="I251" s="11">
        <v>120.92560777537729</v>
      </c>
      <c r="J251" s="1" t="s">
        <v>2439</v>
      </c>
      <c r="K251" s="11">
        <v>912626.51875189994</v>
      </c>
      <c r="L251" s="1" t="s">
        <v>2476</v>
      </c>
    </row>
    <row r="252" spans="1:12" ht="24" customHeight="1" x14ac:dyDescent="0.3">
      <c r="A252" s="1" t="s">
        <v>2477</v>
      </c>
      <c r="B252" s="19" t="s">
        <v>158</v>
      </c>
      <c r="C252" s="19" t="s">
        <v>2478</v>
      </c>
      <c r="D252" s="19" t="s">
        <v>741</v>
      </c>
      <c r="E252" s="2" t="s">
        <v>721</v>
      </c>
      <c r="F252" s="1" t="s">
        <v>2479</v>
      </c>
      <c r="G252" s="1" t="s">
        <v>2480</v>
      </c>
      <c r="H252" s="1" t="s">
        <v>2481</v>
      </c>
      <c r="I252" s="11">
        <v>120.79534999865892</v>
      </c>
      <c r="J252" s="1" t="s">
        <v>2439</v>
      </c>
      <c r="K252" s="11">
        <v>912747.31410189997</v>
      </c>
      <c r="L252" s="1" t="s">
        <v>2482</v>
      </c>
    </row>
    <row r="253" spans="1:12" ht="24" customHeight="1" x14ac:dyDescent="0.3">
      <c r="A253" s="1" t="s">
        <v>2483</v>
      </c>
      <c r="B253" s="19" t="s">
        <v>158</v>
      </c>
      <c r="C253" s="19" t="s">
        <v>953</v>
      </c>
      <c r="D253" s="19" t="s">
        <v>783</v>
      </c>
      <c r="E253" s="2" t="s">
        <v>265</v>
      </c>
      <c r="F253" s="1" t="s">
        <v>2410</v>
      </c>
      <c r="G253" s="1" t="s">
        <v>2484</v>
      </c>
      <c r="H253" s="1" t="s">
        <v>2485</v>
      </c>
      <c r="I253" s="11">
        <v>119.68972807620916</v>
      </c>
      <c r="J253" s="1" t="s">
        <v>2439</v>
      </c>
      <c r="K253" s="11">
        <v>912867.00382999994</v>
      </c>
      <c r="L253" s="1" t="s">
        <v>2486</v>
      </c>
    </row>
    <row r="254" spans="1:12" ht="24" customHeight="1" x14ac:dyDescent="0.3">
      <c r="A254" s="1" t="s">
        <v>2487</v>
      </c>
      <c r="B254" s="19" t="s">
        <v>158</v>
      </c>
      <c r="C254" s="19" t="s">
        <v>908</v>
      </c>
      <c r="D254" s="19" t="s">
        <v>783</v>
      </c>
      <c r="E254" s="2" t="s">
        <v>265</v>
      </c>
      <c r="F254" s="1" t="s">
        <v>2488</v>
      </c>
      <c r="G254" s="1" t="s">
        <v>2489</v>
      </c>
      <c r="H254" s="1" t="s">
        <v>2490</v>
      </c>
      <c r="I254" s="11">
        <v>117.31099429744205</v>
      </c>
      <c r="J254" s="1" t="s">
        <v>2439</v>
      </c>
      <c r="K254" s="11">
        <v>912984.3148243</v>
      </c>
      <c r="L254" s="1" t="s">
        <v>2491</v>
      </c>
    </row>
    <row r="255" spans="1:12" ht="48" customHeight="1" x14ac:dyDescent="0.3">
      <c r="A255" s="1" t="s">
        <v>2492</v>
      </c>
      <c r="B255" s="19" t="s">
        <v>158</v>
      </c>
      <c r="C255" s="19" t="s">
        <v>1143</v>
      </c>
      <c r="D255" s="19" t="s">
        <v>783</v>
      </c>
      <c r="E255" s="2" t="s">
        <v>152</v>
      </c>
      <c r="F255" s="1" t="s">
        <v>2493</v>
      </c>
      <c r="G255" s="1" t="s">
        <v>2494</v>
      </c>
      <c r="H255" s="1" t="s">
        <v>2495</v>
      </c>
      <c r="I255" s="11">
        <v>112.97696387761513</v>
      </c>
      <c r="J255" s="1" t="s">
        <v>2439</v>
      </c>
      <c r="K255" s="11">
        <v>913097.29178820003</v>
      </c>
      <c r="L255" s="1" t="s">
        <v>2496</v>
      </c>
    </row>
    <row r="256" spans="1:12" ht="24" customHeight="1" x14ac:dyDescent="0.3">
      <c r="A256" s="1" t="s">
        <v>2497</v>
      </c>
      <c r="B256" s="19" t="s">
        <v>158</v>
      </c>
      <c r="C256" s="19" t="s">
        <v>2498</v>
      </c>
      <c r="D256" s="19" t="s">
        <v>783</v>
      </c>
      <c r="E256" s="2" t="s">
        <v>152</v>
      </c>
      <c r="F256" s="1" t="s">
        <v>2499</v>
      </c>
      <c r="G256" s="1" t="s">
        <v>2500</v>
      </c>
      <c r="H256" s="1" t="s">
        <v>2501</v>
      </c>
      <c r="I256" s="11">
        <v>112.88926365391573</v>
      </c>
      <c r="J256" s="1" t="s">
        <v>2439</v>
      </c>
      <c r="K256" s="11">
        <v>913210.18105190003</v>
      </c>
      <c r="L256" s="1" t="s">
        <v>2502</v>
      </c>
    </row>
    <row r="257" spans="1:12" ht="36" customHeight="1" x14ac:dyDescent="0.3">
      <c r="A257" s="1" t="s">
        <v>2503</v>
      </c>
      <c r="B257" s="19" t="s">
        <v>158</v>
      </c>
      <c r="C257" s="19" t="s">
        <v>2504</v>
      </c>
      <c r="D257" s="19" t="s">
        <v>788</v>
      </c>
      <c r="E257" s="2" t="s">
        <v>721</v>
      </c>
      <c r="F257" s="1" t="s">
        <v>2505</v>
      </c>
      <c r="G257" s="1" t="s">
        <v>2506</v>
      </c>
      <c r="H257" s="1" t="s">
        <v>2507</v>
      </c>
      <c r="I257" s="11">
        <v>110.60989709742715</v>
      </c>
      <c r="J257" s="1" t="s">
        <v>2439</v>
      </c>
      <c r="K257" s="11">
        <v>913320.79094900005</v>
      </c>
      <c r="L257" s="1" t="s">
        <v>2508</v>
      </c>
    </row>
    <row r="258" spans="1:12" ht="24" customHeight="1" x14ac:dyDescent="0.3">
      <c r="A258" s="1" t="s">
        <v>2509</v>
      </c>
      <c r="B258" s="19" t="s">
        <v>154</v>
      </c>
      <c r="C258" s="19" t="s">
        <v>1117</v>
      </c>
      <c r="D258" s="19" t="s">
        <v>783</v>
      </c>
      <c r="E258" s="2" t="s">
        <v>152</v>
      </c>
      <c r="F258" s="1" t="s">
        <v>1298</v>
      </c>
      <c r="G258" s="1" t="s">
        <v>2510</v>
      </c>
      <c r="H258" s="1" t="s">
        <v>2511</v>
      </c>
      <c r="I258" s="11">
        <v>110.13224774253369</v>
      </c>
      <c r="J258" s="1" t="s">
        <v>2439</v>
      </c>
      <c r="K258" s="11">
        <v>913430.92319670005</v>
      </c>
      <c r="L258" s="1" t="s">
        <v>2512</v>
      </c>
    </row>
    <row r="259" spans="1:12" ht="24" customHeight="1" x14ac:dyDescent="0.3">
      <c r="A259" s="1" t="s">
        <v>2513</v>
      </c>
      <c r="B259" s="19" t="s">
        <v>158</v>
      </c>
      <c r="C259" s="19" t="s">
        <v>902</v>
      </c>
      <c r="D259" s="19" t="s">
        <v>783</v>
      </c>
      <c r="E259" s="2" t="s">
        <v>841</v>
      </c>
      <c r="F259" s="1" t="s">
        <v>2514</v>
      </c>
      <c r="G259" s="1" t="s">
        <v>2515</v>
      </c>
      <c r="H259" s="1" t="s">
        <v>2516</v>
      </c>
      <c r="I259" s="11">
        <v>109.91175938476647</v>
      </c>
      <c r="J259" s="1" t="s">
        <v>2439</v>
      </c>
      <c r="K259" s="11">
        <v>913540.83495609998</v>
      </c>
      <c r="L259" s="1" t="s">
        <v>2517</v>
      </c>
    </row>
    <row r="260" spans="1:12" ht="24" customHeight="1" x14ac:dyDescent="0.3">
      <c r="A260" s="1" t="s">
        <v>2518</v>
      </c>
      <c r="B260" s="19" t="s">
        <v>158</v>
      </c>
      <c r="C260" s="19" t="s">
        <v>935</v>
      </c>
      <c r="D260" s="19" t="s">
        <v>783</v>
      </c>
      <c r="E260" s="2" t="s">
        <v>78</v>
      </c>
      <c r="F260" s="1" t="s">
        <v>2519</v>
      </c>
      <c r="G260" s="1" t="s">
        <v>2520</v>
      </c>
      <c r="H260" s="1" t="s">
        <v>2521</v>
      </c>
      <c r="I260" s="11">
        <v>108.59569801256177</v>
      </c>
      <c r="J260" s="1" t="s">
        <v>2439</v>
      </c>
      <c r="K260" s="11">
        <v>913649.43065410003</v>
      </c>
      <c r="L260" s="1" t="s">
        <v>2522</v>
      </c>
    </row>
    <row r="261" spans="1:12" ht="24" customHeight="1" x14ac:dyDescent="0.3">
      <c r="A261" s="1" t="s">
        <v>1291</v>
      </c>
      <c r="B261" s="19" t="s">
        <v>158</v>
      </c>
      <c r="C261" s="19" t="s">
        <v>782</v>
      </c>
      <c r="D261" s="19" t="s">
        <v>783</v>
      </c>
      <c r="E261" s="2" t="s">
        <v>576</v>
      </c>
      <c r="F261" s="1" t="s">
        <v>2523</v>
      </c>
      <c r="G261" s="1" t="s">
        <v>2524</v>
      </c>
      <c r="H261" s="1" t="s">
        <v>2525</v>
      </c>
      <c r="I261" s="11">
        <v>107.06213644430262</v>
      </c>
      <c r="J261" s="1" t="s">
        <v>2439</v>
      </c>
      <c r="K261" s="11">
        <v>913756.49279050005</v>
      </c>
      <c r="L261" s="1" t="s">
        <v>2526</v>
      </c>
    </row>
    <row r="262" spans="1:12" ht="24" customHeight="1" x14ac:dyDescent="0.3">
      <c r="A262" s="1" t="s">
        <v>2527</v>
      </c>
      <c r="B262" s="19" t="s">
        <v>150</v>
      </c>
      <c r="C262" s="19" t="s">
        <v>1162</v>
      </c>
      <c r="D262" s="19" t="s">
        <v>783</v>
      </c>
      <c r="E262" s="2" t="s">
        <v>152</v>
      </c>
      <c r="F262" s="1" t="s">
        <v>1539</v>
      </c>
      <c r="G262" s="1" t="s">
        <v>2528</v>
      </c>
      <c r="H262" s="1" t="s">
        <v>2529</v>
      </c>
      <c r="I262" s="11">
        <v>106.43452254609655</v>
      </c>
      <c r="J262" s="1" t="s">
        <v>2439</v>
      </c>
      <c r="K262" s="11">
        <v>913862.92731299996</v>
      </c>
      <c r="L262" s="1" t="s">
        <v>2530</v>
      </c>
    </row>
    <row r="263" spans="1:12" ht="24" customHeight="1" x14ac:dyDescent="0.3">
      <c r="A263" s="1" t="s">
        <v>2531</v>
      </c>
      <c r="B263" s="19" t="s">
        <v>154</v>
      </c>
      <c r="C263" s="19" t="s">
        <v>1137</v>
      </c>
      <c r="D263" s="19" t="s">
        <v>783</v>
      </c>
      <c r="E263" s="2" t="s">
        <v>152</v>
      </c>
      <c r="F263" s="1" t="s">
        <v>2532</v>
      </c>
      <c r="G263" s="1" t="s">
        <v>2533</v>
      </c>
      <c r="H263" s="1" t="s">
        <v>2534</v>
      </c>
      <c r="I263" s="11">
        <v>103.81613335294374</v>
      </c>
      <c r="J263" s="1" t="s">
        <v>2439</v>
      </c>
      <c r="K263" s="11">
        <v>913966.74344640004</v>
      </c>
      <c r="L263" s="1" t="s">
        <v>2535</v>
      </c>
    </row>
    <row r="264" spans="1:12" ht="24" customHeight="1" x14ac:dyDescent="0.3">
      <c r="A264" s="1" t="s">
        <v>2536</v>
      </c>
      <c r="B264" s="19" t="s">
        <v>158</v>
      </c>
      <c r="C264" s="19" t="s">
        <v>1114</v>
      </c>
      <c r="D264" s="19" t="s">
        <v>783</v>
      </c>
      <c r="E264" s="2" t="s">
        <v>152</v>
      </c>
      <c r="F264" s="1" t="s">
        <v>1298</v>
      </c>
      <c r="G264" s="1" t="s">
        <v>2537</v>
      </c>
      <c r="H264" s="1" t="s">
        <v>2538</v>
      </c>
      <c r="I264" s="11">
        <v>95.531230142548054</v>
      </c>
      <c r="J264" s="1" t="s">
        <v>2439</v>
      </c>
      <c r="K264" s="11">
        <v>914062.2746765</v>
      </c>
      <c r="L264" s="1" t="s">
        <v>2539</v>
      </c>
    </row>
    <row r="265" spans="1:12" ht="24" customHeight="1" x14ac:dyDescent="0.3">
      <c r="A265" s="1" t="s">
        <v>2540</v>
      </c>
      <c r="B265" s="19" t="s">
        <v>158</v>
      </c>
      <c r="C265" s="19" t="s">
        <v>942</v>
      </c>
      <c r="D265" s="19" t="s">
        <v>783</v>
      </c>
      <c r="E265" s="2" t="s">
        <v>78</v>
      </c>
      <c r="F265" s="1" t="s">
        <v>2541</v>
      </c>
      <c r="G265" s="1" t="s">
        <v>2542</v>
      </c>
      <c r="H265" s="1" t="s">
        <v>2543</v>
      </c>
      <c r="I265" s="11">
        <v>94.482035596540598</v>
      </c>
      <c r="J265" s="1" t="s">
        <v>2439</v>
      </c>
      <c r="K265" s="11">
        <v>914156.7567121</v>
      </c>
      <c r="L265" s="1" t="s">
        <v>2544</v>
      </c>
    </row>
    <row r="266" spans="1:12" ht="24" customHeight="1" x14ac:dyDescent="0.3">
      <c r="A266" s="1" t="s">
        <v>2545</v>
      </c>
      <c r="B266" s="19" t="s">
        <v>158</v>
      </c>
      <c r="C266" s="19" t="s">
        <v>2546</v>
      </c>
      <c r="D266" s="19" t="s">
        <v>783</v>
      </c>
      <c r="E266" s="2" t="s">
        <v>156</v>
      </c>
      <c r="F266" s="1" t="s">
        <v>2547</v>
      </c>
      <c r="G266" s="1" t="s">
        <v>2548</v>
      </c>
      <c r="H266" s="1" t="s">
        <v>2549</v>
      </c>
      <c r="I266" s="11">
        <v>94.124396412590102</v>
      </c>
      <c r="J266" s="1" t="s">
        <v>2439</v>
      </c>
      <c r="K266" s="11">
        <v>914250.88110849995</v>
      </c>
      <c r="L266" s="1" t="s">
        <v>2550</v>
      </c>
    </row>
    <row r="267" spans="1:12" ht="36" customHeight="1" x14ac:dyDescent="0.3">
      <c r="A267" s="1" t="s">
        <v>2551</v>
      </c>
      <c r="B267" s="19" t="s">
        <v>150</v>
      </c>
      <c r="C267" s="19" t="s">
        <v>1181</v>
      </c>
      <c r="D267" s="19" t="s">
        <v>783</v>
      </c>
      <c r="E267" s="2" t="s">
        <v>152</v>
      </c>
      <c r="F267" s="1" t="s">
        <v>1816</v>
      </c>
      <c r="G267" s="1" t="s">
        <v>2278</v>
      </c>
      <c r="H267" s="1" t="s">
        <v>2552</v>
      </c>
      <c r="I267" s="11">
        <v>93.602416729271383</v>
      </c>
      <c r="J267" s="1" t="s">
        <v>2439</v>
      </c>
      <c r="K267" s="11">
        <v>914344.48352520005</v>
      </c>
      <c r="L267" s="1" t="s">
        <v>2553</v>
      </c>
    </row>
    <row r="268" spans="1:12" ht="24" customHeight="1" x14ac:dyDescent="0.3">
      <c r="A268" s="1" t="s">
        <v>2554</v>
      </c>
      <c r="B268" s="19" t="s">
        <v>158</v>
      </c>
      <c r="C268" s="19" t="s">
        <v>1054</v>
      </c>
      <c r="D268" s="19" t="s">
        <v>783</v>
      </c>
      <c r="E268" s="2" t="s">
        <v>152</v>
      </c>
      <c r="F268" s="1" t="s">
        <v>1816</v>
      </c>
      <c r="G268" s="1" t="s">
        <v>2555</v>
      </c>
      <c r="H268" s="1" t="s">
        <v>2556</v>
      </c>
      <c r="I268" s="11">
        <v>90.874095165413692</v>
      </c>
      <c r="J268" s="1" t="s">
        <v>2439</v>
      </c>
      <c r="K268" s="11">
        <v>914435.35762040003</v>
      </c>
      <c r="L268" s="1" t="s">
        <v>2557</v>
      </c>
    </row>
    <row r="269" spans="1:12" ht="24" customHeight="1" x14ac:dyDescent="0.3">
      <c r="A269" s="1" t="s">
        <v>2558</v>
      </c>
      <c r="B269" s="19" t="s">
        <v>158</v>
      </c>
      <c r="C269" s="19" t="s">
        <v>1078</v>
      </c>
      <c r="D269" s="19" t="s">
        <v>783</v>
      </c>
      <c r="E269" s="2" t="s">
        <v>152</v>
      </c>
      <c r="F269" s="1" t="s">
        <v>2559</v>
      </c>
      <c r="G269" s="1" t="s">
        <v>2560</v>
      </c>
      <c r="H269" s="1" t="s">
        <v>2561</v>
      </c>
      <c r="I269" s="11">
        <v>88.814937938347796</v>
      </c>
      <c r="J269" s="1" t="s">
        <v>2439</v>
      </c>
      <c r="K269" s="11">
        <v>914524.17255829996</v>
      </c>
      <c r="L269" s="1" t="s">
        <v>2562</v>
      </c>
    </row>
    <row r="270" spans="1:12" ht="48" customHeight="1" x14ac:dyDescent="0.3">
      <c r="A270" s="1" t="s">
        <v>2563</v>
      </c>
      <c r="B270" s="19" t="s">
        <v>158</v>
      </c>
      <c r="C270" s="19" t="s">
        <v>2564</v>
      </c>
      <c r="D270" s="19" t="s">
        <v>783</v>
      </c>
      <c r="E270" s="2" t="s">
        <v>152</v>
      </c>
      <c r="F270" s="1" t="s">
        <v>2565</v>
      </c>
      <c r="G270" s="1" t="s">
        <v>2566</v>
      </c>
      <c r="H270" s="1" t="s">
        <v>2567</v>
      </c>
      <c r="I270" s="11">
        <v>85.460865330274871</v>
      </c>
      <c r="J270" s="1" t="s">
        <v>2439</v>
      </c>
      <c r="K270" s="11">
        <v>914609.6334236</v>
      </c>
      <c r="L270" s="1" t="s">
        <v>2568</v>
      </c>
    </row>
    <row r="271" spans="1:12" ht="24" customHeight="1" x14ac:dyDescent="0.3">
      <c r="A271" s="1" t="s">
        <v>2569</v>
      </c>
      <c r="B271" s="19" t="s">
        <v>158</v>
      </c>
      <c r="C271" s="19" t="s">
        <v>890</v>
      </c>
      <c r="D271" s="19" t="s">
        <v>783</v>
      </c>
      <c r="E271" s="2" t="s">
        <v>887</v>
      </c>
      <c r="F271" s="1" t="s">
        <v>2570</v>
      </c>
      <c r="G271" s="1" t="s">
        <v>2571</v>
      </c>
      <c r="H271" s="1" t="s">
        <v>2572</v>
      </c>
      <c r="I271" s="11">
        <v>83.571760788497542</v>
      </c>
      <c r="J271" s="1" t="s">
        <v>2439</v>
      </c>
      <c r="K271" s="11">
        <v>914693.20518439997</v>
      </c>
      <c r="L271" s="1" t="s">
        <v>2568</v>
      </c>
    </row>
    <row r="272" spans="1:12" ht="24" customHeight="1" x14ac:dyDescent="0.3">
      <c r="A272" s="1" t="s">
        <v>2573</v>
      </c>
      <c r="B272" s="19" t="s">
        <v>150</v>
      </c>
      <c r="C272" s="19" t="s">
        <v>1177</v>
      </c>
      <c r="D272" s="19" t="s">
        <v>783</v>
      </c>
      <c r="E272" s="2" t="s">
        <v>152</v>
      </c>
      <c r="F272" s="1" t="s">
        <v>1930</v>
      </c>
      <c r="G272" s="1" t="s">
        <v>2574</v>
      </c>
      <c r="H272" s="1" t="s">
        <v>2575</v>
      </c>
      <c r="I272" s="11">
        <v>82.71911202948742</v>
      </c>
      <c r="J272" s="1" t="s">
        <v>2439</v>
      </c>
      <c r="K272" s="11">
        <v>914775.92429640004</v>
      </c>
      <c r="L272" s="1" t="s">
        <v>2576</v>
      </c>
    </row>
    <row r="273" spans="1:12" ht="36" customHeight="1" x14ac:dyDescent="0.3">
      <c r="A273" s="1" t="s">
        <v>2577</v>
      </c>
      <c r="B273" s="19" t="s">
        <v>158</v>
      </c>
      <c r="C273" s="19" t="s">
        <v>1043</v>
      </c>
      <c r="D273" s="19" t="s">
        <v>783</v>
      </c>
      <c r="E273" s="2" t="s">
        <v>152</v>
      </c>
      <c r="F273" s="1" t="s">
        <v>2578</v>
      </c>
      <c r="G273" s="1" t="s">
        <v>2579</v>
      </c>
      <c r="H273" s="1" t="s">
        <v>2580</v>
      </c>
      <c r="I273" s="11">
        <v>79.315621822627094</v>
      </c>
      <c r="J273" s="1" t="s">
        <v>2439</v>
      </c>
      <c r="K273" s="11">
        <v>914855.23991819995</v>
      </c>
      <c r="L273" s="1" t="s">
        <v>2581</v>
      </c>
    </row>
    <row r="274" spans="1:12" ht="36" customHeight="1" x14ac:dyDescent="0.3">
      <c r="A274" s="1" t="s">
        <v>2582</v>
      </c>
      <c r="B274" s="19" t="s">
        <v>158</v>
      </c>
      <c r="C274" s="19" t="s">
        <v>1029</v>
      </c>
      <c r="D274" s="19" t="s">
        <v>783</v>
      </c>
      <c r="E274" s="2" t="s">
        <v>152</v>
      </c>
      <c r="F274" s="1" t="s">
        <v>1582</v>
      </c>
      <c r="G274" s="1" t="s">
        <v>2583</v>
      </c>
      <c r="H274" s="1" t="s">
        <v>2584</v>
      </c>
      <c r="I274" s="11">
        <v>79.211270018813252</v>
      </c>
      <c r="J274" s="1" t="s">
        <v>2439</v>
      </c>
      <c r="K274" s="11">
        <v>914934.45118820004</v>
      </c>
      <c r="L274" s="1" t="s">
        <v>2585</v>
      </c>
    </row>
    <row r="275" spans="1:12" ht="24" customHeight="1" x14ac:dyDescent="0.3">
      <c r="A275" s="1" t="s">
        <v>2586</v>
      </c>
      <c r="B275" s="19" t="s">
        <v>158</v>
      </c>
      <c r="C275" s="19" t="s">
        <v>829</v>
      </c>
      <c r="D275" s="19" t="s">
        <v>783</v>
      </c>
      <c r="E275" s="2" t="s">
        <v>152</v>
      </c>
      <c r="F275" s="1" t="s">
        <v>2587</v>
      </c>
      <c r="G275" s="1" t="s">
        <v>2588</v>
      </c>
      <c r="H275" s="1" t="s">
        <v>2589</v>
      </c>
      <c r="I275" s="11">
        <v>79.179675455472676</v>
      </c>
      <c r="J275" s="1" t="s">
        <v>2439</v>
      </c>
      <c r="K275" s="11">
        <v>915013.63086369995</v>
      </c>
      <c r="L275" s="1" t="s">
        <v>2590</v>
      </c>
    </row>
    <row r="276" spans="1:12" ht="24" customHeight="1" x14ac:dyDescent="0.3">
      <c r="A276" s="1" t="s">
        <v>2591</v>
      </c>
      <c r="B276" s="19" t="s">
        <v>158</v>
      </c>
      <c r="C276" s="19" t="s">
        <v>2592</v>
      </c>
      <c r="D276" s="19" t="s">
        <v>783</v>
      </c>
      <c r="E276" s="2" t="s">
        <v>152</v>
      </c>
      <c r="F276" s="1" t="s">
        <v>2593</v>
      </c>
      <c r="G276" s="1" t="s">
        <v>2594</v>
      </c>
      <c r="H276" s="1" t="s">
        <v>2595</v>
      </c>
      <c r="I276" s="11">
        <v>78.936122905565796</v>
      </c>
      <c r="J276" s="1" t="s">
        <v>2439</v>
      </c>
      <c r="K276" s="11">
        <v>915092.56698660005</v>
      </c>
      <c r="L276" s="1" t="s">
        <v>2596</v>
      </c>
    </row>
    <row r="277" spans="1:12" ht="60" customHeight="1" x14ac:dyDescent="0.3">
      <c r="A277" s="1" t="s">
        <v>2597</v>
      </c>
      <c r="B277" s="19" t="s">
        <v>158</v>
      </c>
      <c r="C277" s="19" t="s">
        <v>899</v>
      </c>
      <c r="D277" s="19" t="s">
        <v>783</v>
      </c>
      <c r="E277" s="2" t="s">
        <v>152</v>
      </c>
      <c r="F277" s="1" t="s">
        <v>2598</v>
      </c>
      <c r="G277" s="1" t="s">
        <v>2599</v>
      </c>
      <c r="H277" s="1" t="s">
        <v>2600</v>
      </c>
      <c r="I277" s="11">
        <v>77.814400259120433</v>
      </c>
      <c r="J277" s="1" t="s">
        <v>2439</v>
      </c>
      <c r="K277" s="11">
        <v>915170.38138689997</v>
      </c>
      <c r="L277" s="1" t="s">
        <v>2596</v>
      </c>
    </row>
    <row r="278" spans="1:12" ht="24" customHeight="1" x14ac:dyDescent="0.3">
      <c r="A278" s="1" t="s">
        <v>2601</v>
      </c>
      <c r="B278" s="19" t="s">
        <v>158</v>
      </c>
      <c r="C278" s="19" t="s">
        <v>2602</v>
      </c>
      <c r="D278" s="19" t="s">
        <v>783</v>
      </c>
      <c r="E278" s="2" t="s">
        <v>841</v>
      </c>
      <c r="F278" s="1" t="s">
        <v>2603</v>
      </c>
      <c r="G278" s="1" t="s">
        <v>2604</v>
      </c>
      <c r="H278" s="1" t="s">
        <v>2605</v>
      </c>
      <c r="I278" s="11">
        <v>77.282616421219572</v>
      </c>
      <c r="J278" s="1" t="s">
        <v>2439</v>
      </c>
      <c r="K278" s="11">
        <v>915247.66400330001</v>
      </c>
      <c r="L278" s="1" t="s">
        <v>2606</v>
      </c>
    </row>
    <row r="279" spans="1:12" ht="24" customHeight="1" x14ac:dyDescent="0.3">
      <c r="A279" s="1" t="s">
        <v>2607</v>
      </c>
      <c r="B279" s="19" t="s">
        <v>158</v>
      </c>
      <c r="C279" s="19" t="s">
        <v>2608</v>
      </c>
      <c r="D279" s="19" t="s">
        <v>783</v>
      </c>
      <c r="E279" s="2" t="s">
        <v>152</v>
      </c>
      <c r="F279" s="1" t="s">
        <v>2609</v>
      </c>
      <c r="G279" s="1" t="s">
        <v>2610</v>
      </c>
      <c r="H279" s="1" t="s">
        <v>2611</v>
      </c>
      <c r="I279" s="11">
        <v>75.392691670026863</v>
      </c>
      <c r="J279" s="1" t="s">
        <v>2439</v>
      </c>
      <c r="K279" s="11">
        <v>915323.05669500004</v>
      </c>
      <c r="L279" s="1" t="s">
        <v>2612</v>
      </c>
    </row>
    <row r="280" spans="1:12" ht="24" customHeight="1" x14ac:dyDescent="0.3">
      <c r="A280" s="1" t="s">
        <v>2613</v>
      </c>
      <c r="B280" s="19" t="s">
        <v>158</v>
      </c>
      <c r="C280" s="19" t="s">
        <v>888</v>
      </c>
      <c r="D280" s="19" t="s">
        <v>783</v>
      </c>
      <c r="E280" s="2" t="s">
        <v>265</v>
      </c>
      <c r="F280" s="1" t="s">
        <v>2614</v>
      </c>
      <c r="G280" s="1" t="s">
        <v>2615</v>
      </c>
      <c r="H280" s="1" t="s">
        <v>2616</v>
      </c>
      <c r="I280" s="11">
        <v>74.506327452429716</v>
      </c>
      <c r="J280" s="1" t="s">
        <v>2439</v>
      </c>
      <c r="K280" s="11">
        <v>915397.56302250002</v>
      </c>
      <c r="L280" s="1" t="s">
        <v>2617</v>
      </c>
    </row>
    <row r="281" spans="1:12" ht="24" customHeight="1" x14ac:dyDescent="0.3">
      <c r="A281" s="1" t="s">
        <v>2618</v>
      </c>
      <c r="B281" s="19" t="s">
        <v>158</v>
      </c>
      <c r="C281" s="19" t="s">
        <v>2619</v>
      </c>
      <c r="D281" s="19" t="s">
        <v>783</v>
      </c>
      <c r="E281" s="2" t="s">
        <v>265</v>
      </c>
      <c r="F281" s="1" t="s">
        <v>2620</v>
      </c>
      <c r="G281" s="1" t="s">
        <v>2621</v>
      </c>
      <c r="H281" s="1" t="s">
        <v>2622</v>
      </c>
      <c r="I281" s="11">
        <v>74.237027123299129</v>
      </c>
      <c r="J281" s="1" t="s">
        <v>2439</v>
      </c>
      <c r="K281" s="11">
        <v>915471.80004959996</v>
      </c>
      <c r="L281" s="1" t="s">
        <v>2623</v>
      </c>
    </row>
    <row r="282" spans="1:12" ht="24" customHeight="1" x14ac:dyDescent="0.3">
      <c r="A282" s="1" t="s">
        <v>2624</v>
      </c>
      <c r="B282" s="19" t="s">
        <v>158</v>
      </c>
      <c r="C282" s="19" t="s">
        <v>1075</v>
      </c>
      <c r="D282" s="19" t="s">
        <v>783</v>
      </c>
      <c r="E282" s="2" t="s">
        <v>152</v>
      </c>
      <c r="F282" s="1" t="s">
        <v>1816</v>
      </c>
      <c r="G282" s="1" t="s">
        <v>2625</v>
      </c>
      <c r="H282" s="1" t="s">
        <v>2626</v>
      </c>
      <c r="I282" s="11">
        <v>73.94451007686088</v>
      </c>
      <c r="J282" s="1" t="s">
        <v>2439</v>
      </c>
      <c r="K282" s="11">
        <v>915545.74455970002</v>
      </c>
      <c r="L282" s="1" t="s">
        <v>2623</v>
      </c>
    </row>
    <row r="283" spans="1:12" ht="36" customHeight="1" x14ac:dyDescent="0.3">
      <c r="A283" s="1" t="s">
        <v>2627</v>
      </c>
      <c r="B283" s="19" t="s">
        <v>158</v>
      </c>
      <c r="C283" s="19" t="s">
        <v>826</v>
      </c>
      <c r="D283" s="19" t="s">
        <v>783</v>
      </c>
      <c r="E283" s="2" t="s">
        <v>152</v>
      </c>
      <c r="F283" s="1" t="s">
        <v>2628</v>
      </c>
      <c r="G283" s="1" t="s">
        <v>2629</v>
      </c>
      <c r="H283" s="1" t="s">
        <v>2630</v>
      </c>
      <c r="I283" s="11">
        <v>72.663634058978047</v>
      </c>
      <c r="J283" s="1" t="s">
        <v>2439</v>
      </c>
      <c r="K283" s="11">
        <v>915618.40819380002</v>
      </c>
      <c r="L283" s="1" t="s">
        <v>2631</v>
      </c>
    </row>
    <row r="284" spans="1:12" ht="24" customHeight="1" x14ac:dyDescent="0.3">
      <c r="A284" s="1" t="s">
        <v>2632</v>
      </c>
      <c r="B284" s="19" t="s">
        <v>158</v>
      </c>
      <c r="C284" s="19" t="s">
        <v>2633</v>
      </c>
      <c r="D284" s="19" t="s">
        <v>741</v>
      </c>
      <c r="E284" s="2" t="s">
        <v>721</v>
      </c>
      <c r="F284" s="1" t="s">
        <v>2634</v>
      </c>
      <c r="G284" s="1" t="s">
        <v>2635</v>
      </c>
      <c r="H284" s="1" t="s">
        <v>2636</v>
      </c>
      <c r="I284" s="11">
        <v>71.266833484723051</v>
      </c>
      <c r="J284" s="1" t="s">
        <v>2439</v>
      </c>
      <c r="K284" s="11">
        <v>915689.67502730002</v>
      </c>
      <c r="L284" s="1" t="s">
        <v>2637</v>
      </c>
    </row>
    <row r="285" spans="1:12" ht="24" customHeight="1" x14ac:dyDescent="0.3">
      <c r="A285" s="1" t="s">
        <v>2638</v>
      </c>
      <c r="B285" s="19" t="s">
        <v>158</v>
      </c>
      <c r="C285" s="19" t="s">
        <v>951</v>
      </c>
      <c r="D285" s="19" t="s">
        <v>783</v>
      </c>
      <c r="E285" s="2" t="s">
        <v>265</v>
      </c>
      <c r="F285" s="1" t="s">
        <v>2410</v>
      </c>
      <c r="G285" s="1" t="s">
        <v>2639</v>
      </c>
      <c r="H285" s="1" t="s">
        <v>2640</v>
      </c>
      <c r="I285" s="11">
        <v>71.111952637871184</v>
      </c>
      <c r="J285" s="1" t="s">
        <v>2439</v>
      </c>
      <c r="K285" s="11">
        <v>915760.78697989997</v>
      </c>
      <c r="L285" s="1" t="s">
        <v>2641</v>
      </c>
    </row>
    <row r="286" spans="1:12" ht="36" customHeight="1" x14ac:dyDescent="0.3">
      <c r="A286" s="1" t="s">
        <v>2642</v>
      </c>
      <c r="B286" s="19" t="s">
        <v>158</v>
      </c>
      <c r="C286" s="19" t="s">
        <v>785</v>
      </c>
      <c r="D286" s="19" t="s">
        <v>783</v>
      </c>
      <c r="E286" s="2" t="s">
        <v>152</v>
      </c>
      <c r="F286" s="1" t="s">
        <v>2565</v>
      </c>
      <c r="G286" s="1" t="s">
        <v>2643</v>
      </c>
      <c r="H286" s="1" t="s">
        <v>2644</v>
      </c>
      <c r="I286" s="11">
        <v>70.705286814618916</v>
      </c>
      <c r="J286" s="1" t="s">
        <v>2439</v>
      </c>
      <c r="K286" s="11">
        <v>915831.49226670002</v>
      </c>
      <c r="L286" s="1" t="s">
        <v>2641</v>
      </c>
    </row>
    <row r="287" spans="1:12" ht="24" customHeight="1" x14ac:dyDescent="0.3">
      <c r="A287" s="1" t="s">
        <v>2645</v>
      </c>
      <c r="B287" s="19" t="s">
        <v>158</v>
      </c>
      <c r="C287" s="19" t="s">
        <v>1081</v>
      </c>
      <c r="D287" s="19" t="s">
        <v>783</v>
      </c>
      <c r="E287" s="2" t="s">
        <v>152</v>
      </c>
      <c r="F287" s="1" t="s">
        <v>1298</v>
      </c>
      <c r="G287" s="1" t="s">
        <v>2646</v>
      </c>
      <c r="H287" s="1" t="s">
        <v>2647</v>
      </c>
      <c r="I287" s="11">
        <v>69.687129175017006</v>
      </c>
      <c r="J287" s="1" t="s">
        <v>2439</v>
      </c>
      <c r="K287" s="11">
        <v>915901.17939589999</v>
      </c>
      <c r="L287" s="1" t="s">
        <v>2648</v>
      </c>
    </row>
    <row r="288" spans="1:12" ht="36" customHeight="1" x14ac:dyDescent="0.3">
      <c r="A288" s="1" t="s">
        <v>2649</v>
      </c>
      <c r="B288" s="19" t="s">
        <v>158</v>
      </c>
      <c r="C288" s="19" t="s">
        <v>949</v>
      </c>
      <c r="D288" s="19" t="s">
        <v>783</v>
      </c>
      <c r="E288" s="2" t="s">
        <v>887</v>
      </c>
      <c r="F288" s="1" t="s">
        <v>2650</v>
      </c>
      <c r="G288" s="1" t="s">
        <v>2651</v>
      </c>
      <c r="H288" s="1" t="s">
        <v>2652</v>
      </c>
      <c r="I288" s="11">
        <v>69.57787387778329</v>
      </c>
      <c r="J288" s="1" t="s">
        <v>2439</v>
      </c>
      <c r="K288" s="11">
        <v>915970.75726979994</v>
      </c>
      <c r="L288" s="1" t="s">
        <v>2653</v>
      </c>
    </row>
    <row r="289" spans="1:12" ht="24" customHeight="1" x14ac:dyDescent="0.3">
      <c r="A289" s="1" t="s">
        <v>2654</v>
      </c>
      <c r="B289" s="19" t="s">
        <v>158</v>
      </c>
      <c r="C289" s="19" t="s">
        <v>927</v>
      </c>
      <c r="D289" s="19" t="s">
        <v>783</v>
      </c>
      <c r="E289" s="2" t="s">
        <v>841</v>
      </c>
      <c r="F289" s="1" t="s">
        <v>2655</v>
      </c>
      <c r="G289" s="1" t="s">
        <v>2656</v>
      </c>
      <c r="H289" s="1" t="s">
        <v>2657</v>
      </c>
      <c r="I289" s="11">
        <v>69.247895387250821</v>
      </c>
      <c r="J289" s="1" t="s">
        <v>2439</v>
      </c>
      <c r="K289" s="11">
        <v>916040.00516519998</v>
      </c>
      <c r="L289" s="1" t="s">
        <v>2658</v>
      </c>
    </row>
    <row r="290" spans="1:12" ht="24" customHeight="1" x14ac:dyDescent="0.3">
      <c r="A290" s="1" t="s">
        <v>2659</v>
      </c>
      <c r="B290" s="19" t="s">
        <v>158</v>
      </c>
      <c r="C290" s="19" t="s">
        <v>1077</v>
      </c>
      <c r="D290" s="19" t="s">
        <v>783</v>
      </c>
      <c r="E290" s="2" t="s">
        <v>152</v>
      </c>
      <c r="F290" s="1" t="s">
        <v>2660</v>
      </c>
      <c r="G290" s="1" t="s">
        <v>2661</v>
      </c>
      <c r="H290" s="1" t="s">
        <v>2662</v>
      </c>
      <c r="I290" s="11">
        <v>67.518159503468809</v>
      </c>
      <c r="J290" s="1" t="s">
        <v>2439</v>
      </c>
      <c r="K290" s="11">
        <v>916107.52332469996</v>
      </c>
      <c r="L290" s="1" t="s">
        <v>2658</v>
      </c>
    </row>
    <row r="291" spans="1:12" ht="36" customHeight="1" x14ac:dyDescent="0.3">
      <c r="A291" s="1" t="s">
        <v>2663</v>
      </c>
      <c r="B291" s="19" t="s">
        <v>158</v>
      </c>
      <c r="C291" s="19" t="s">
        <v>2664</v>
      </c>
      <c r="D291" s="19" t="s">
        <v>788</v>
      </c>
      <c r="E291" s="2" t="s">
        <v>152</v>
      </c>
      <c r="F291" s="1" t="s">
        <v>2665</v>
      </c>
      <c r="G291" s="1" t="s">
        <v>2666</v>
      </c>
      <c r="H291" s="1" t="s">
        <v>2667</v>
      </c>
      <c r="I291" s="11">
        <v>65.80351833356977</v>
      </c>
      <c r="J291" s="1" t="s">
        <v>2439</v>
      </c>
      <c r="K291" s="11">
        <v>916173.32684300002</v>
      </c>
      <c r="L291" s="1" t="s">
        <v>2668</v>
      </c>
    </row>
    <row r="292" spans="1:12" ht="24" customHeight="1" x14ac:dyDescent="0.3">
      <c r="A292" s="1" t="s">
        <v>2669</v>
      </c>
      <c r="B292" s="19" t="s">
        <v>158</v>
      </c>
      <c r="C292" s="19" t="s">
        <v>861</v>
      </c>
      <c r="D292" s="19" t="s">
        <v>783</v>
      </c>
      <c r="E292" s="2" t="s">
        <v>841</v>
      </c>
      <c r="F292" s="1" t="s">
        <v>2670</v>
      </c>
      <c r="G292" s="1" t="s">
        <v>2671</v>
      </c>
      <c r="H292" s="1" t="s">
        <v>2672</v>
      </c>
      <c r="I292" s="11">
        <v>65.299828198703736</v>
      </c>
      <c r="J292" s="1" t="s">
        <v>2439</v>
      </c>
      <c r="K292" s="11">
        <v>916238.62667120004</v>
      </c>
      <c r="L292" s="1" t="s">
        <v>2673</v>
      </c>
    </row>
    <row r="293" spans="1:12" ht="48" customHeight="1" x14ac:dyDescent="0.3">
      <c r="A293" s="1" t="s">
        <v>2674</v>
      </c>
      <c r="B293" s="19" t="s">
        <v>158</v>
      </c>
      <c r="C293" s="19" t="s">
        <v>1050</v>
      </c>
      <c r="D293" s="19" t="s">
        <v>783</v>
      </c>
      <c r="E293" s="2" t="s">
        <v>152</v>
      </c>
      <c r="F293" s="1" t="s">
        <v>2675</v>
      </c>
      <c r="G293" s="1" t="s">
        <v>2676</v>
      </c>
      <c r="H293" s="1" t="s">
        <v>2677</v>
      </c>
      <c r="I293" s="11">
        <v>63.873478954494992</v>
      </c>
      <c r="J293" s="1" t="s">
        <v>2439</v>
      </c>
      <c r="K293" s="11">
        <v>916302.50015019998</v>
      </c>
      <c r="L293" s="1" t="s">
        <v>2673</v>
      </c>
    </row>
    <row r="294" spans="1:12" ht="24" customHeight="1" x14ac:dyDescent="0.3">
      <c r="A294" s="1" t="s">
        <v>2678</v>
      </c>
      <c r="B294" s="19" t="s">
        <v>150</v>
      </c>
      <c r="C294" s="19" t="s">
        <v>564</v>
      </c>
      <c r="D294" s="19" t="s">
        <v>783</v>
      </c>
      <c r="E294" s="2" t="s">
        <v>152</v>
      </c>
      <c r="F294" s="1" t="s">
        <v>1298</v>
      </c>
      <c r="G294" s="1" t="s">
        <v>2679</v>
      </c>
      <c r="H294" s="1" t="s">
        <v>2680</v>
      </c>
      <c r="I294" s="11">
        <v>63.620861082483621</v>
      </c>
      <c r="J294" s="1" t="s">
        <v>2439</v>
      </c>
      <c r="K294" s="11">
        <v>916366.12101130001</v>
      </c>
      <c r="L294" s="1" t="s">
        <v>2681</v>
      </c>
    </row>
    <row r="295" spans="1:12" ht="36" customHeight="1" x14ac:dyDescent="0.3">
      <c r="A295" s="1" t="s">
        <v>2682</v>
      </c>
      <c r="B295" s="19" t="s">
        <v>158</v>
      </c>
      <c r="C295" s="19" t="s">
        <v>1039</v>
      </c>
      <c r="D295" s="19" t="s">
        <v>783</v>
      </c>
      <c r="E295" s="2" t="s">
        <v>152</v>
      </c>
      <c r="F295" s="1" t="s">
        <v>2683</v>
      </c>
      <c r="G295" s="1" t="s">
        <v>2684</v>
      </c>
      <c r="H295" s="1" t="s">
        <v>2685</v>
      </c>
      <c r="I295" s="11">
        <v>62.469789210388385</v>
      </c>
      <c r="J295" s="1" t="s">
        <v>2439</v>
      </c>
      <c r="K295" s="11">
        <v>916428.59080050001</v>
      </c>
      <c r="L295" s="1" t="s">
        <v>2686</v>
      </c>
    </row>
    <row r="296" spans="1:12" ht="24" customHeight="1" x14ac:dyDescent="0.3">
      <c r="A296" s="1" t="s">
        <v>2687</v>
      </c>
      <c r="B296" s="19" t="s">
        <v>158</v>
      </c>
      <c r="C296" s="19" t="s">
        <v>1071</v>
      </c>
      <c r="D296" s="19" t="s">
        <v>783</v>
      </c>
      <c r="E296" s="2" t="s">
        <v>152</v>
      </c>
      <c r="F296" s="1" t="s">
        <v>2142</v>
      </c>
      <c r="G296" s="1" t="s">
        <v>2688</v>
      </c>
      <c r="H296" s="1" t="s">
        <v>2689</v>
      </c>
      <c r="I296" s="11">
        <v>59.583344922049534</v>
      </c>
      <c r="J296" s="1" t="s">
        <v>2439</v>
      </c>
      <c r="K296" s="11">
        <v>916488.17414539994</v>
      </c>
      <c r="L296" s="1" t="s">
        <v>2686</v>
      </c>
    </row>
    <row r="297" spans="1:12" ht="24" customHeight="1" x14ac:dyDescent="0.3">
      <c r="A297" s="1" t="s">
        <v>2690</v>
      </c>
      <c r="B297" s="19" t="s">
        <v>158</v>
      </c>
      <c r="C297" s="19" t="s">
        <v>2691</v>
      </c>
      <c r="D297" s="19" t="s">
        <v>783</v>
      </c>
      <c r="E297" s="2" t="s">
        <v>78</v>
      </c>
      <c r="F297" s="1" t="s">
        <v>2692</v>
      </c>
      <c r="G297" s="1" t="s">
        <v>2693</v>
      </c>
      <c r="H297" s="1" t="s">
        <v>2694</v>
      </c>
      <c r="I297" s="11">
        <v>57.243264516113989</v>
      </c>
      <c r="J297" s="1" t="s">
        <v>2439</v>
      </c>
      <c r="K297" s="11">
        <v>916545.41740989999</v>
      </c>
      <c r="L297" s="1" t="s">
        <v>2695</v>
      </c>
    </row>
    <row r="298" spans="1:12" ht="24" customHeight="1" x14ac:dyDescent="0.3">
      <c r="A298" s="1" t="s">
        <v>2696</v>
      </c>
      <c r="B298" s="19" t="s">
        <v>158</v>
      </c>
      <c r="C298" s="19" t="s">
        <v>787</v>
      </c>
      <c r="D298" s="19" t="s">
        <v>788</v>
      </c>
      <c r="E298" s="2" t="s">
        <v>265</v>
      </c>
      <c r="F298" s="1" t="s">
        <v>2697</v>
      </c>
      <c r="G298" s="1" t="s">
        <v>2698</v>
      </c>
      <c r="H298" s="1" t="s">
        <v>2699</v>
      </c>
      <c r="I298" s="11">
        <v>56.104029362188101</v>
      </c>
      <c r="J298" s="1" t="s">
        <v>2439</v>
      </c>
      <c r="K298" s="11">
        <v>916601.52143930004</v>
      </c>
      <c r="L298" s="1" t="s">
        <v>2695</v>
      </c>
    </row>
    <row r="299" spans="1:12" ht="36" customHeight="1" x14ac:dyDescent="0.3">
      <c r="A299" s="1" t="s">
        <v>2700</v>
      </c>
      <c r="B299" s="19" t="s">
        <v>158</v>
      </c>
      <c r="C299" s="19" t="s">
        <v>1025</v>
      </c>
      <c r="D299" s="19" t="s">
        <v>783</v>
      </c>
      <c r="E299" s="2" t="s">
        <v>152</v>
      </c>
      <c r="F299" s="1" t="s">
        <v>2701</v>
      </c>
      <c r="G299" s="1" t="s">
        <v>2702</v>
      </c>
      <c r="H299" s="1" t="s">
        <v>2703</v>
      </c>
      <c r="I299" s="11">
        <v>55.443979788085457</v>
      </c>
      <c r="J299" s="1" t="s">
        <v>2439</v>
      </c>
      <c r="K299" s="11">
        <v>916656.96541910002</v>
      </c>
      <c r="L299" s="1" t="s">
        <v>2704</v>
      </c>
    </row>
    <row r="300" spans="1:12" ht="24" customHeight="1" x14ac:dyDescent="0.3">
      <c r="A300" s="1" t="s">
        <v>2705</v>
      </c>
      <c r="B300" s="19" t="s">
        <v>158</v>
      </c>
      <c r="C300" s="19" t="s">
        <v>924</v>
      </c>
      <c r="D300" s="19" t="s">
        <v>783</v>
      </c>
      <c r="E300" s="2" t="s">
        <v>152</v>
      </c>
      <c r="F300" s="1" t="s">
        <v>2706</v>
      </c>
      <c r="G300" s="1" t="s">
        <v>2707</v>
      </c>
      <c r="H300" s="1" t="s">
        <v>2708</v>
      </c>
      <c r="I300" s="11">
        <v>55.244129563944803</v>
      </c>
      <c r="J300" s="1" t="s">
        <v>2439</v>
      </c>
      <c r="K300" s="11">
        <v>916712.20954870002</v>
      </c>
      <c r="L300" s="1" t="s">
        <v>2709</v>
      </c>
    </row>
    <row r="301" spans="1:12" ht="24" customHeight="1" x14ac:dyDescent="0.3">
      <c r="A301" s="1" t="s">
        <v>2710</v>
      </c>
      <c r="B301" s="19" t="s">
        <v>158</v>
      </c>
      <c r="C301" s="19" t="s">
        <v>1163</v>
      </c>
      <c r="D301" s="19" t="s">
        <v>783</v>
      </c>
      <c r="E301" s="2" t="s">
        <v>152</v>
      </c>
      <c r="F301" s="1" t="s">
        <v>1298</v>
      </c>
      <c r="G301" s="1" t="s">
        <v>2711</v>
      </c>
      <c r="H301" s="1" t="s">
        <v>2712</v>
      </c>
      <c r="I301" s="11">
        <v>52.63761786387704</v>
      </c>
      <c r="J301" s="1" t="s">
        <v>2439</v>
      </c>
      <c r="K301" s="11">
        <v>916764.84716660006</v>
      </c>
      <c r="L301" s="1" t="s">
        <v>2709</v>
      </c>
    </row>
    <row r="302" spans="1:12" ht="24" customHeight="1" x14ac:dyDescent="0.3">
      <c r="A302" s="1" t="s">
        <v>2713</v>
      </c>
      <c r="B302" s="19" t="s">
        <v>158</v>
      </c>
      <c r="C302" s="19" t="s">
        <v>894</v>
      </c>
      <c r="D302" s="19" t="s">
        <v>783</v>
      </c>
      <c r="E302" s="2" t="s">
        <v>265</v>
      </c>
      <c r="F302" s="1" t="s">
        <v>2714</v>
      </c>
      <c r="G302" s="1" t="s">
        <v>2715</v>
      </c>
      <c r="H302" s="1" t="s">
        <v>2716</v>
      </c>
      <c r="I302" s="11">
        <v>52.273771158731506</v>
      </c>
      <c r="J302" s="1" t="s">
        <v>2439</v>
      </c>
      <c r="K302" s="11">
        <v>916817.12093780003</v>
      </c>
      <c r="L302" s="1" t="s">
        <v>2717</v>
      </c>
    </row>
    <row r="303" spans="1:12" ht="24" customHeight="1" x14ac:dyDescent="0.3">
      <c r="A303" s="1" t="s">
        <v>2718</v>
      </c>
      <c r="B303" s="19" t="s">
        <v>158</v>
      </c>
      <c r="C303" s="19" t="s">
        <v>2719</v>
      </c>
      <c r="D303" s="19" t="s">
        <v>788</v>
      </c>
      <c r="E303" s="2" t="s">
        <v>152</v>
      </c>
      <c r="F303" s="1" t="s">
        <v>2720</v>
      </c>
      <c r="G303" s="1" t="s">
        <v>2721</v>
      </c>
      <c r="H303" s="1" t="s">
        <v>2722</v>
      </c>
      <c r="I303" s="11">
        <v>51.988310921015085</v>
      </c>
      <c r="J303" s="1" t="s">
        <v>2439</v>
      </c>
      <c r="K303" s="11">
        <v>916869.10924869997</v>
      </c>
      <c r="L303" s="1" t="s">
        <v>2717</v>
      </c>
    </row>
    <row r="304" spans="1:12" ht="36" customHeight="1" x14ac:dyDescent="0.3">
      <c r="A304" s="1" t="s">
        <v>2723</v>
      </c>
      <c r="B304" s="19" t="s">
        <v>158</v>
      </c>
      <c r="C304" s="19" t="s">
        <v>2724</v>
      </c>
      <c r="D304" s="19" t="s">
        <v>783</v>
      </c>
      <c r="E304" s="2" t="s">
        <v>152</v>
      </c>
      <c r="F304" s="1" t="s">
        <v>2565</v>
      </c>
      <c r="G304" s="1" t="s">
        <v>2725</v>
      </c>
      <c r="H304" s="1" t="s">
        <v>2726</v>
      </c>
      <c r="I304" s="11">
        <v>50.964758989927361</v>
      </c>
      <c r="J304" s="1" t="s">
        <v>2439</v>
      </c>
      <c r="K304" s="11">
        <v>916920.07400769996</v>
      </c>
      <c r="L304" s="1" t="s">
        <v>2727</v>
      </c>
    </row>
    <row r="305" spans="1:12" ht="24" customHeight="1" x14ac:dyDescent="0.3">
      <c r="A305" s="1" t="s">
        <v>2728</v>
      </c>
      <c r="B305" s="19" t="s">
        <v>158</v>
      </c>
      <c r="C305" s="19" t="s">
        <v>2729</v>
      </c>
      <c r="D305" s="19" t="s">
        <v>783</v>
      </c>
      <c r="E305" s="2" t="s">
        <v>152</v>
      </c>
      <c r="F305" s="1" t="s">
        <v>2730</v>
      </c>
      <c r="G305" s="1" t="s">
        <v>2731</v>
      </c>
      <c r="H305" s="1" t="s">
        <v>2732</v>
      </c>
      <c r="I305" s="11">
        <v>50.560415737852523</v>
      </c>
      <c r="J305" s="1" t="s">
        <v>2439</v>
      </c>
      <c r="K305" s="11">
        <v>916970.63442340004</v>
      </c>
      <c r="L305" s="1" t="s">
        <v>2727</v>
      </c>
    </row>
    <row r="306" spans="1:12" ht="36" customHeight="1" x14ac:dyDescent="0.3">
      <c r="A306" s="1" t="s">
        <v>2733</v>
      </c>
      <c r="B306" s="19" t="s">
        <v>158</v>
      </c>
      <c r="C306" s="19" t="s">
        <v>1017</v>
      </c>
      <c r="D306" s="19" t="s">
        <v>783</v>
      </c>
      <c r="E306" s="2" t="s">
        <v>152</v>
      </c>
      <c r="F306" s="1" t="s">
        <v>2734</v>
      </c>
      <c r="G306" s="1" t="s">
        <v>2735</v>
      </c>
      <c r="H306" s="1" t="s">
        <v>2736</v>
      </c>
      <c r="I306" s="11">
        <v>47.37085792192466</v>
      </c>
      <c r="J306" s="1" t="s">
        <v>2737</v>
      </c>
      <c r="K306" s="11">
        <v>917018.00528130005</v>
      </c>
      <c r="L306" s="1" t="s">
        <v>2738</v>
      </c>
    </row>
    <row r="307" spans="1:12" ht="24" customHeight="1" x14ac:dyDescent="0.3">
      <c r="A307" s="1" t="s">
        <v>2739</v>
      </c>
      <c r="B307" s="19" t="s">
        <v>158</v>
      </c>
      <c r="C307" s="19" t="s">
        <v>2740</v>
      </c>
      <c r="D307" s="19" t="s">
        <v>783</v>
      </c>
      <c r="E307" s="2" t="s">
        <v>841</v>
      </c>
      <c r="F307" s="1" t="s">
        <v>2741</v>
      </c>
      <c r="G307" s="1" t="s">
        <v>2742</v>
      </c>
      <c r="H307" s="1" t="s">
        <v>2743</v>
      </c>
      <c r="I307" s="11">
        <v>46.536141095369018</v>
      </c>
      <c r="J307" s="1" t="s">
        <v>2737</v>
      </c>
      <c r="K307" s="11">
        <v>917064.54142240004</v>
      </c>
      <c r="L307" s="1" t="s">
        <v>2738</v>
      </c>
    </row>
    <row r="308" spans="1:12" ht="24" customHeight="1" x14ac:dyDescent="0.3">
      <c r="A308" s="1" t="s">
        <v>2744</v>
      </c>
      <c r="B308" s="19" t="s">
        <v>158</v>
      </c>
      <c r="C308" s="19" t="s">
        <v>1055</v>
      </c>
      <c r="D308" s="19" t="s">
        <v>783</v>
      </c>
      <c r="E308" s="2" t="s">
        <v>152</v>
      </c>
      <c r="F308" s="1" t="s">
        <v>2745</v>
      </c>
      <c r="G308" s="1" t="s">
        <v>2746</v>
      </c>
      <c r="H308" s="1" t="s">
        <v>2747</v>
      </c>
      <c r="I308" s="11">
        <v>44.436837461970818</v>
      </c>
      <c r="J308" s="1" t="s">
        <v>2737</v>
      </c>
      <c r="K308" s="11">
        <v>917108.9782599</v>
      </c>
      <c r="L308" s="1" t="s">
        <v>2748</v>
      </c>
    </row>
    <row r="309" spans="1:12" ht="36" customHeight="1" x14ac:dyDescent="0.3">
      <c r="A309" s="1" t="s">
        <v>2749</v>
      </c>
      <c r="B309" s="19" t="s">
        <v>158</v>
      </c>
      <c r="C309" s="19" t="s">
        <v>2750</v>
      </c>
      <c r="D309" s="19" t="s">
        <v>783</v>
      </c>
      <c r="E309" s="2" t="s">
        <v>265</v>
      </c>
      <c r="F309" s="1" t="s">
        <v>2751</v>
      </c>
      <c r="G309" s="1" t="s">
        <v>2752</v>
      </c>
      <c r="H309" s="1" t="s">
        <v>2753</v>
      </c>
      <c r="I309" s="11">
        <v>43.964593421781807</v>
      </c>
      <c r="J309" s="1" t="s">
        <v>2737</v>
      </c>
      <c r="K309" s="11">
        <v>917152.94285330002</v>
      </c>
      <c r="L309" s="1" t="s">
        <v>2748</v>
      </c>
    </row>
    <row r="310" spans="1:12" ht="24" customHeight="1" x14ac:dyDescent="0.3">
      <c r="A310" s="1" t="s">
        <v>2754</v>
      </c>
      <c r="B310" s="19" t="s">
        <v>154</v>
      </c>
      <c r="C310" s="19" t="s">
        <v>1070</v>
      </c>
      <c r="D310" s="19" t="s">
        <v>783</v>
      </c>
      <c r="E310" s="2" t="s">
        <v>152</v>
      </c>
      <c r="F310" s="1" t="s">
        <v>1582</v>
      </c>
      <c r="G310" s="1" t="s">
        <v>2755</v>
      </c>
      <c r="H310" s="1" t="s">
        <v>2756</v>
      </c>
      <c r="I310" s="11">
        <v>43.952960578190854</v>
      </c>
      <c r="J310" s="1" t="s">
        <v>2737</v>
      </c>
      <c r="K310" s="11">
        <v>917196.89581390005</v>
      </c>
      <c r="L310" s="1" t="s">
        <v>2757</v>
      </c>
    </row>
    <row r="311" spans="1:12" ht="24" customHeight="1" x14ac:dyDescent="0.3">
      <c r="A311" s="1" t="s">
        <v>2758</v>
      </c>
      <c r="B311" s="19" t="s">
        <v>154</v>
      </c>
      <c r="C311" s="19" t="s">
        <v>1089</v>
      </c>
      <c r="D311" s="19" t="s">
        <v>783</v>
      </c>
      <c r="E311" s="2" t="s">
        <v>152</v>
      </c>
      <c r="F311" s="1" t="s">
        <v>1466</v>
      </c>
      <c r="G311" s="1" t="s">
        <v>2759</v>
      </c>
      <c r="H311" s="1" t="s">
        <v>2760</v>
      </c>
      <c r="I311" s="11">
        <v>43.473255687842247</v>
      </c>
      <c r="J311" s="1" t="s">
        <v>2737</v>
      </c>
      <c r="K311" s="11">
        <v>917240.36906960001</v>
      </c>
      <c r="L311" s="1" t="s">
        <v>2757</v>
      </c>
    </row>
    <row r="312" spans="1:12" ht="24" customHeight="1" x14ac:dyDescent="0.3">
      <c r="A312" s="1" t="s">
        <v>2761</v>
      </c>
      <c r="B312" s="19" t="s">
        <v>158</v>
      </c>
      <c r="C312" s="19" t="s">
        <v>2762</v>
      </c>
      <c r="D312" s="19" t="s">
        <v>783</v>
      </c>
      <c r="E312" s="2" t="s">
        <v>265</v>
      </c>
      <c r="F312" s="1" t="s">
        <v>2763</v>
      </c>
      <c r="G312" s="1" t="s">
        <v>2764</v>
      </c>
      <c r="H312" s="1" t="s">
        <v>2765</v>
      </c>
      <c r="I312" s="11">
        <v>42.895466664871172</v>
      </c>
      <c r="J312" s="1" t="s">
        <v>2737</v>
      </c>
      <c r="K312" s="11">
        <v>917283.26453629998</v>
      </c>
      <c r="L312" s="1" t="s">
        <v>2766</v>
      </c>
    </row>
    <row r="313" spans="1:12" ht="24" customHeight="1" x14ac:dyDescent="0.3">
      <c r="A313" s="1" t="s">
        <v>2767</v>
      </c>
      <c r="B313" s="19" t="s">
        <v>150</v>
      </c>
      <c r="C313" s="19" t="s">
        <v>1176</v>
      </c>
      <c r="D313" s="19" t="s">
        <v>783</v>
      </c>
      <c r="E313" s="2" t="s">
        <v>152</v>
      </c>
      <c r="F313" s="1" t="s">
        <v>1582</v>
      </c>
      <c r="G313" s="1" t="s">
        <v>2768</v>
      </c>
      <c r="H313" s="1" t="s">
        <v>2769</v>
      </c>
      <c r="I313" s="11">
        <v>42.553821314674089</v>
      </c>
      <c r="J313" s="1" t="s">
        <v>2737</v>
      </c>
      <c r="K313" s="11">
        <v>917325.81835760002</v>
      </c>
      <c r="L313" s="1" t="s">
        <v>2766</v>
      </c>
    </row>
    <row r="314" spans="1:12" ht="24" customHeight="1" x14ac:dyDescent="0.3">
      <c r="A314" s="1" t="s">
        <v>2770</v>
      </c>
      <c r="B314" s="19" t="s">
        <v>158</v>
      </c>
      <c r="C314" s="19" t="s">
        <v>2771</v>
      </c>
      <c r="D314" s="19" t="s">
        <v>783</v>
      </c>
      <c r="E314" s="2" t="s">
        <v>152</v>
      </c>
      <c r="F314" s="1" t="s">
        <v>2772</v>
      </c>
      <c r="G314" s="1" t="s">
        <v>2773</v>
      </c>
      <c r="H314" s="1" t="s">
        <v>2774</v>
      </c>
      <c r="I314" s="11">
        <v>39.904371229871224</v>
      </c>
      <c r="J314" s="1" t="s">
        <v>2737</v>
      </c>
      <c r="K314" s="11">
        <v>917365.72272880003</v>
      </c>
      <c r="L314" s="1" t="s">
        <v>2775</v>
      </c>
    </row>
    <row r="315" spans="1:12" ht="36" customHeight="1" x14ac:dyDescent="0.3">
      <c r="A315" s="1" t="s">
        <v>2776</v>
      </c>
      <c r="B315" s="19" t="s">
        <v>150</v>
      </c>
      <c r="C315" s="19" t="s">
        <v>1178</v>
      </c>
      <c r="D315" s="19" t="s">
        <v>783</v>
      </c>
      <c r="E315" s="2" t="s">
        <v>152</v>
      </c>
      <c r="F315" s="1" t="s">
        <v>1298</v>
      </c>
      <c r="G315" s="1" t="s">
        <v>2777</v>
      </c>
      <c r="H315" s="1" t="s">
        <v>2778</v>
      </c>
      <c r="I315" s="11">
        <v>39.715567380111516</v>
      </c>
      <c r="J315" s="1" t="s">
        <v>2737</v>
      </c>
      <c r="K315" s="11">
        <v>917405.43829620001</v>
      </c>
      <c r="L315" s="1" t="s">
        <v>2775</v>
      </c>
    </row>
    <row r="316" spans="1:12" ht="36" customHeight="1" x14ac:dyDescent="0.3">
      <c r="A316" s="1" t="s">
        <v>2779</v>
      </c>
      <c r="B316" s="19" t="s">
        <v>158</v>
      </c>
      <c r="C316" s="19" t="s">
        <v>2780</v>
      </c>
      <c r="D316" s="19" t="s">
        <v>783</v>
      </c>
      <c r="E316" s="2" t="s">
        <v>152</v>
      </c>
      <c r="F316" s="1" t="s">
        <v>2781</v>
      </c>
      <c r="G316" s="1" t="s">
        <v>2782</v>
      </c>
      <c r="H316" s="1" t="s">
        <v>2783</v>
      </c>
      <c r="I316" s="11">
        <v>38.20388934931897</v>
      </c>
      <c r="J316" s="1" t="s">
        <v>2737</v>
      </c>
      <c r="K316" s="11">
        <v>917443.64218550001</v>
      </c>
      <c r="L316" s="1" t="s">
        <v>2775</v>
      </c>
    </row>
    <row r="317" spans="1:12" ht="24" customHeight="1" x14ac:dyDescent="0.3">
      <c r="A317" s="1" t="s">
        <v>2784</v>
      </c>
      <c r="B317" s="19" t="s">
        <v>158</v>
      </c>
      <c r="C317" s="19" t="s">
        <v>1087</v>
      </c>
      <c r="D317" s="19" t="s">
        <v>783</v>
      </c>
      <c r="E317" s="2" t="s">
        <v>152</v>
      </c>
      <c r="F317" s="1" t="s">
        <v>1298</v>
      </c>
      <c r="G317" s="1" t="s">
        <v>2785</v>
      </c>
      <c r="H317" s="1" t="s">
        <v>2786</v>
      </c>
      <c r="I317" s="11">
        <v>37.896686337539727</v>
      </c>
      <c r="J317" s="1" t="s">
        <v>2737</v>
      </c>
      <c r="K317" s="11">
        <v>917481.53887179994</v>
      </c>
      <c r="L317" s="1" t="s">
        <v>2787</v>
      </c>
    </row>
    <row r="318" spans="1:12" ht="24" customHeight="1" x14ac:dyDescent="0.3">
      <c r="A318" s="1" t="s">
        <v>2788</v>
      </c>
      <c r="B318" s="19" t="s">
        <v>158</v>
      </c>
      <c r="C318" s="19" t="s">
        <v>1027</v>
      </c>
      <c r="D318" s="19" t="s">
        <v>783</v>
      </c>
      <c r="E318" s="2" t="s">
        <v>265</v>
      </c>
      <c r="F318" s="1" t="s">
        <v>2789</v>
      </c>
      <c r="G318" s="1" t="s">
        <v>2790</v>
      </c>
      <c r="H318" s="1" t="s">
        <v>2791</v>
      </c>
      <c r="I318" s="11">
        <v>37.075402942871122</v>
      </c>
      <c r="J318" s="1" t="s">
        <v>2737</v>
      </c>
      <c r="K318" s="11">
        <v>917518.61427470006</v>
      </c>
      <c r="L318" s="1" t="s">
        <v>2787</v>
      </c>
    </row>
    <row r="319" spans="1:12" ht="24" customHeight="1" x14ac:dyDescent="0.3">
      <c r="A319" s="1" t="s">
        <v>2792</v>
      </c>
      <c r="B319" s="19" t="s">
        <v>158</v>
      </c>
      <c r="C319" s="19" t="s">
        <v>1042</v>
      </c>
      <c r="D319" s="19" t="s">
        <v>783</v>
      </c>
      <c r="E319" s="2" t="s">
        <v>152</v>
      </c>
      <c r="F319" s="1" t="s">
        <v>1298</v>
      </c>
      <c r="G319" s="1" t="s">
        <v>2793</v>
      </c>
      <c r="H319" s="1" t="s">
        <v>2794</v>
      </c>
      <c r="I319" s="11">
        <v>35.987860628027569</v>
      </c>
      <c r="J319" s="1" t="s">
        <v>2737</v>
      </c>
      <c r="K319" s="11">
        <v>917554.60213530005</v>
      </c>
      <c r="L319" s="1" t="s">
        <v>2787</v>
      </c>
    </row>
    <row r="320" spans="1:12" ht="36" customHeight="1" x14ac:dyDescent="0.3">
      <c r="A320" s="1" t="s">
        <v>2795</v>
      </c>
      <c r="B320" s="19" t="s">
        <v>150</v>
      </c>
      <c r="C320" s="19" t="s">
        <v>1105</v>
      </c>
      <c r="D320" s="19" t="s">
        <v>783</v>
      </c>
      <c r="E320" s="2" t="s">
        <v>1106</v>
      </c>
      <c r="F320" s="1" t="s">
        <v>2796</v>
      </c>
      <c r="G320" s="1" t="s">
        <v>2797</v>
      </c>
      <c r="H320" s="1" t="s">
        <v>2798</v>
      </c>
      <c r="I320" s="11">
        <v>35.34465632088515</v>
      </c>
      <c r="J320" s="1" t="s">
        <v>2737</v>
      </c>
      <c r="K320" s="11">
        <v>917589.94679159997</v>
      </c>
      <c r="L320" s="1" t="s">
        <v>2799</v>
      </c>
    </row>
    <row r="321" spans="1:12" ht="24" customHeight="1" x14ac:dyDescent="0.3">
      <c r="A321" s="1" t="s">
        <v>2800</v>
      </c>
      <c r="B321" s="19" t="s">
        <v>158</v>
      </c>
      <c r="C321" s="19" t="s">
        <v>2801</v>
      </c>
      <c r="D321" s="19" t="s">
        <v>783</v>
      </c>
      <c r="E321" s="2" t="s">
        <v>152</v>
      </c>
      <c r="F321" s="1" t="s">
        <v>2802</v>
      </c>
      <c r="G321" s="1" t="s">
        <v>2803</v>
      </c>
      <c r="H321" s="1" t="s">
        <v>2804</v>
      </c>
      <c r="I321" s="11">
        <v>34.737913582949979</v>
      </c>
      <c r="J321" s="1" t="s">
        <v>2737</v>
      </c>
      <c r="K321" s="11">
        <v>917624.68470520002</v>
      </c>
      <c r="L321" s="1" t="s">
        <v>2799</v>
      </c>
    </row>
    <row r="322" spans="1:12" ht="24" customHeight="1" x14ac:dyDescent="0.3">
      <c r="A322" s="1" t="s">
        <v>2805</v>
      </c>
      <c r="B322" s="19" t="s">
        <v>158</v>
      </c>
      <c r="C322" s="19" t="s">
        <v>2806</v>
      </c>
      <c r="D322" s="19" t="s">
        <v>783</v>
      </c>
      <c r="E322" s="2" t="s">
        <v>152</v>
      </c>
      <c r="F322" s="1" t="s">
        <v>2807</v>
      </c>
      <c r="G322" s="1" t="s">
        <v>2306</v>
      </c>
      <c r="H322" s="1" t="s">
        <v>2808</v>
      </c>
      <c r="I322" s="11">
        <v>33.63840598902646</v>
      </c>
      <c r="J322" s="1" t="s">
        <v>2737</v>
      </c>
      <c r="K322" s="11">
        <v>917658.32311120001</v>
      </c>
      <c r="L322" s="1" t="s">
        <v>2809</v>
      </c>
    </row>
    <row r="323" spans="1:12" ht="24" customHeight="1" x14ac:dyDescent="0.3">
      <c r="A323" s="1" t="s">
        <v>2810</v>
      </c>
      <c r="B323" s="19" t="s">
        <v>158</v>
      </c>
      <c r="C323" s="19" t="s">
        <v>2811</v>
      </c>
      <c r="D323" s="19" t="s">
        <v>783</v>
      </c>
      <c r="E323" s="2" t="s">
        <v>152</v>
      </c>
      <c r="F323" s="1" t="s">
        <v>2812</v>
      </c>
      <c r="G323" s="1" t="s">
        <v>2060</v>
      </c>
      <c r="H323" s="1" t="s">
        <v>2813</v>
      </c>
      <c r="I323" s="11">
        <v>33.565644531147719</v>
      </c>
      <c r="J323" s="1" t="s">
        <v>2737</v>
      </c>
      <c r="K323" s="11">
        <v>917691.88875569997</v>
      </c>
      <c r="L323" s="1" t="s">
        <v>2809</v>
      </c>
    </row>
    <row r="324" spans="1:12" ht="24" customHeight="1" x14ac:dyDescent="0.3">
      <c r="A324" s="1" t="s">
        <v>2814</v>
      </c>
      <c r="B324" s="19" t="s">
        <v>158</v>
      </c>
      <c r="C324" s="19" t="s">
        <v>926</v>
      </c>
      <c r="D324" s="19" t="s">
        <v>783</v>
      </c>
      <c r="E324" s="2" t="s">
        <v>265</v>
      </c>
      <c r="F324" s="1" t="s">
        <v>1466</v>
      </c>
      <c r="G324" s="1" t="s">
        <v>2815</v>
      </c>
      <c r="H324" s="1" t="s">
        <v>2816</v>
      </c>
      <c r="I324" s="11">
        <v>33.039674322760106</v>
      </c>
      <c r="J324" s="1" t="s">
        <v>2737</v>
      </c>
      <c r="K324" s="11">
        <v>917724.92842999997</v>
      </c>
      <c r="L324" s="1" t="s">
        <v>2809</v>
      </c>
    </row>
    <row r="325" spans="1:12" ht="24" customHeight="1" x14ac:dyDescent="0.3">
      <c r="A325" s="1" t="s">
        <v>2817</v>
      </c>
      <c r="B325" s="19" t="s">
        <v>158</v>
      </c>
      <c r="C325" s="19" t="s">
        <v>2818</v>
      </c>
      <c r="D325" s="19" t="s">
        <v>783</v>
      </c>
      <c r="E325" s="2" t="s">
        <v>174</v>
      </c>
      <c r="F325" s="1" t="s">
        <v>2819</v>
      </c>
      <c r="G325" s="1" t="s">
        <v>2820</v>
      </c>
      <c r="H325" s="1" t="s">
        <v>2821</v>
      </c>
      <c r="I325" s="11">
        <v>32.815617710147578</v>
      </c>
      <c r="J325" s="1" t="s">
        <v>2737</v>
      </c>
      <c r="K325" s="11">
        <v>917757.74404769996</v>
      </c>
      <c r="L325" s="1" t="s">
        <v>2822</v>
      </c>
    </row>
    <row r="326" spans="1:12" ht="24" customHeight="1" x14ac:dyDescent="0.3">
      <c r="A326" s="1" t="s">
        <v>2823</v>
      </c>
      <c r="B326" s="19" t="s">
        <v>158</v>
      </c>
      <c r="C326" s="19" t="s">
        <v>2824</v>
      </c>
      <c r="D326" s="19" t="s">
        <v>783</v>
      </c>
      <c r="E326" s="2" t="s">
        <v>265</v>
      </c>
      <c r="F326" s="1" t="s">
        <v>2825</v>
      </c>
      <c r="G326" s="1" t="s">
        <v>2826</v>
      </c>
      <c r="H326" s="1" t="s">
        <v>2827</v>
      </c>
      <c r="I326" s="11">
        <v>31.746144449402635</v>
      </c>
      <c r="J326" s="1" t="s">
        <v>2737</v>
      </c>
      <c r="K326" s="11">
        <v>917789.49019210006</v>
      </c>
      <c r="L326" s="1" t="s">
        <v>2822</v>
      </c>
    </row>
    <row r="327" spans="1:12" ht="36" customHeight="1" x14ac:dyDescent="0.3">
      <c r="A327" s="1" t="s">
        <v>2828</v>
      </c>
      <c r="B327" s="19" t="s">
        <v>158</v>
      </c>
      <c r="C327" s="19" t="s">
        <v>2829</v>
      </c>
      <c r="D327" s="19" t="s">
        <v>783</v>
      </c>
      <c r="E327" s="2" t="s">
        <v>152</v>
      </c>
      <c r="F327" s="1" t="s">
        <v>2830</v>
      </c>
      <c r="G327" s="1" t="s">
        <v>2831</v>
      </c>
      <c r="H327" s="1" t="s">
        <v>2832</v>
      </c>
      <c r="I327" s="11">
        <v>31.506227435950095</v>
      </c>
      <c r="J327" s="1" t="s">
        <v>2737</v>
      </c>
      <c r="K327" s="11">
        <v>917820.99641949998</v>
      </c>
      <c r="L327" s="1" t="s">
        <v>2822</v>
      </c>
    </row>
    <row r="328" spans="1:12" ht="36" customHeight="1" x14ac:dyDescent="0.3">
      <c r="A328" s="1" t="s">
        <v>2833</v>
      </c>
      <c r="B328" s="19" t="s">
        <v>158</v>
      </c>
      <c r="C328" s="19" t="s">
        <v>2834</v>
      </c>
      <c r="D328" s="19" t="s">
        <v>783</v>
      </c>
      <c r="E328" s="2" t="s">
        <v>2835</v>
      </c>
      <c r="F328" s="1" t="s">
        <v>2836</v>
      </c>
      <c r="G328" s="1" t="s">
        <v>2837</v>
      </c>
      <c r="H328" s="1" t="s">
        <v>2838</v>
      </c>
      <c r="I328" s="11">
        <v>31.223133464530314</v>
      </c>
      <c r="J328" s="1" t="s">
        <v>2737</v>
      </c>
      <c r="K328" s="11">
        <v>917852.21955299994</v>
      </c>
      <c r="L328" s="1" t="s">
        <v>2839</v>
      </c>
    </row>
    <row r="329" spans="1:12" ht="24" customHeight="1" x14ac:dyDescent="0.3">
      <c r="A329" s="1" t="s">
        <v>2840</v>
      </c>
      <c r="B329" s="19" t="s">
        <v>158</v>
      </c>
      <c r="C329" s="19" t="s">
        <v>870</v>
      </c>
      <c r="D329" s="19" t="s">
        <v>788</v>
      </c>
      <c r="E329" s="2" t="s">
        <v>186</v>
      </c>
      <c r="F329" s="1" t="s">
        <v>1329</v>
      </c>
      <c r="G329" s="1" t="s">
        <v>2841</v>
      </c>
      <c r="H329" s="1" t="s">
        <v>2842</v>
      </c>
      <c r="I329" s="11">
        <v>30.461260537136361</v>
      </c>
      <c r="J329" s="1" t="s">
        <v>2737</v>
      </c>
      <c r="K329" s="11">
        <v>917882.68081349996</v>
      </c>
      <c r="L329" s="1" t="s">
        <v>2839</v>
      </c>
    </row>
    <row r="330" spans="1:12" ht="36" customHeight="1" x14ac:dyDescent="0.3">
      <c r="A330" s="1" t="s">
        <v>2843</v>
      </c>
      <c r="B330" s="19" t="s">
        <v>154</v>
      </c>
      <c r="C330" s="19" t="s">
        <v>485</v>
      </c>
      <c r="D330" s="19" t="s">
        <v>783</v>
      </c>
      <c r="E330" s="2" t="s">
        <v>152</v>
      </c>
      <c r="F330" s="1" t="s">
        <v>1298</v>
      </c>
      <c r="G330" s="1" t="s">
        <v>2844</v>
      </c>
      <c r="H330" s="1" t="s">
        <v>2845</v>
      </c>
      <c r="I330" s="11">
        <v>28.882231939738872</v>
      </c>
      <c r="J330" s="1" t="s">
        <v>2737</v>
      </c>
      <c r="K330" s="11">
        <v>917911.56304539996</v>
      </c>
      <c r="L330" s="1" t="s">
        <v>2839</v>
      </c>
    </row>
    <row r="331" spans="1:12" ht="36" customHeight="1" x14ac:dyDescent="0.3">
      <c r="A331" s="1" t="s">
        <v>2846</v>
      </c>
      <c r="B331" s="19" t="s">
        <v>158</v>
      </c>
      <c r="C331" s="19" t="s">
        <v>1139</v>
      </c>
      <c r="D331" s="19" t="s">
        <v>783</v>
      </c>
      <c r="E331" s="2" t="s">
        <v>152</v>
      </c>
      <c r="F331" s="1" t="s">
        <v>2847</v>
      </c>
      <c r="G331" s="1" t="s">
        <v>2848</v>
      </c>
      <c r="H331" s="1" t="s">
        <v>2849</v>
      </c>
      <c r="I331" s="11">
        <v>27.739942664677766</v>
      </c>
      <c r="J331" s="1" t="s">
        <v>2737</v>
      </c>
      <c r="K331" s="11">
        <v>917939.30298809998</v>
      </c>
      <c r="L331" s="1" t="s">
        <v>2850</v>
      </c>
    </row>
    <row r="332" spans="1:12" ht="24" customHeight="1" x14ac:dyDescent="0.3">
      <c r="A332" s="1" t="s">
        <v>2851</v>
      </c>
      <c r="B332" s="19" t="s">
        <v>158</v>
      </c>
      <c r="C332" s="19" t="s">
        <v>2852</v>
      </c>
      <c r="D332" s="19" t="s">
        <v>788</v>
      </c>
      <c r="E332" s="2" t="s">
        <v>721</v>
      </c>
      <c r="F332" s="1" t="s">
        <v>2853</v>
      </c>
      <c r="G332" s="1" t="s">
        <v>1418</v>
      </c>
      <c r="H332" s="1" t="s">
        <v>2854</v>
      </c>
      <c r="I332" s="11">
        <v>26.758538414758075</v>
      </c>
      <c r="J332" s="1" t="s">
        <v>2737</v>
      </c>
      <c r="K332" s="11">
        <v>917966.06152650004</v>
      </c>
      <c r="L332" s="1" t="s">
        <v>2850</v>
      </c>
    </row>
    <row r="333" spans="1:12" ht="36" customHeight="1" x14ac:dyDescent="0.3">
      <c r="A333" s="1" t="s">
        <v>2855</v>
      </c>
      <c r="B333" s="19" t="s">
        <v>158</v>
      </c>
      <c r="C333" s="19" t="s">
        <v>923</v>
      </c>
      <c r="D333" s="19" t="s">
        <v>783</v>
      </c>
      <c r="E333" s="2" t="s">
        <v>841</v>
      </c>
      <c r="F333" s="1" t="s">
        <v>2856</v>
      </c>
      <c r="G333" s="1" t="s">
        <v>2857</v>
      </c>
      <c r="H333" s="1" t="s">
        <v>2858</v>
      </c>
      <c r="I333" s="11">
        <v>26.712411791395489</v>
      </c>
      <c r="J333" s="1" t="s">
        <v>2737</v>
      </c>
      <c r="K333" s="11">
        <v>917992.77393829997</v>
      </c>
      <c r="L333" s="1" t="s">
        <v>2850</v>
      </c>
    </row>
    <row r="334" spans="1:12" ht="36" customHeight="1" x14ac:dyDescent="0.3">
      <c r="A334" s="1" t="s">
        <v>2859</v>
      </c>
      <c r="B334" s="19" t="s">
        <v>158</v>
      </c>
      <c r="C334" s="19" t="s">
        <v>1159</v>
      </c>
      <c r="D334" s="19" t="s">
        <v>783</v>
      </c>
      <c r="E334" s="2" t="s">
        <v>152</v>
      </c>
      <c r="F334" s="1" t="s">
        <v>1329</v>
      </c>
      <c r="G334" s="1" t="s">
        <v>2860</v>
      </c>
      <c r="H334" s="1" t="s">
        <v>2861</v>
      </c>
      <c r="I334" s="11">
        <v>26.503695191760379</v>
      </c>
      <c r="J334" s="1" t="s">
        <v>2737</v>
      </c>
      <c r="K334" s="11">
        <v>918019.27763350005</v>
      </c>
      <c r="L334" s="1" t="s">
        <v>2850</v>
      </c>
    </row>
    <row r="335" spans="1:12" ht="24" customHeight="1" x14ac:dyDescent="0.3">
      <c r="A335" s="1" t="s">
        <v>2862</v>
      </c>
      <c r="B335" s="19" t="s">
        <v>158</v>
      </c>
      <c r="C335" s="19" t="s">
        <v>2863</v>
      </c>
      <c r="D335" s="19" t="s">
        <v>783</v>
      </c>
      <c r="E335" s="2" t="s">
        <v>841</v>
      </c>
      <c r="F335" s="1" t="s">
        <v>2864</v>
      </c>
      <c r="G335" s="1" t="s">
        <v>2865</v>
      </c>
      <c r="H335" s="1" t="s">
        <v>2866</v>
      </c>
      <c r="I335" s="11">
        <v>26.335136847168354</v>
      </c>
      <c r="J335" s="1" t="s">
        <v>2737</v>
      </c>
      <c r="K335" s="11">
        <v>918045.61277030001</v>
      </c>
      <c r="L335" s="1" t="s">
        <v>2867</v>
      </c>
    </row>
    <row r="336" spans="1:12" ht="24" customHeight="1" x14ac:dyDescent="0.3">
      <c r="A336" s="1" t="s">
        <v>2868</v>
      </c>
      <c r="B336" s="19" t="s">
        <v>158</v>
      </c>
      <c r="C336" s="19" t="s">
        <v>1073</v>
      </c>
      <c r="D336" s="19" t="s">
        <v>783</v>
      </c>
      <c r="E336" s="2" t="s">
        <v>152</v>
      </c>
      <c r="F336" s="1" t="s">
        <v>1466</v>
      </c>
      <c r="G336" s="1" t="s">
        <v>2869</v>
      </c>
      <c r="H336" s="1" t="s">
        <v>2870</v>
      </c>
      <c r="I336" s="11">
        <v>26.263842746586075</v>
      </c>
      <c r="J336" s="1" t="s">
        <v>2737</v>
      </c>
      <c r="K336" s="11">
        <v>918071.87661299994</v>
      </c>
      <c r="L336" s="1" t="s">
        <v>2867</v>
      </c>
    </row>
    <row r="337" spans="1:12" ht="48" customHeight="1" x14ac:dyDescent="0.3">
      <c r="A337" s="1" t="s">
        <v>2871</v>
      </c>
      <c r="B337" s="19" t="s">
        <v>150</v>
      </c>
      <c r="C337" s="19" t="s">
        <v>1169</v>
      </c>
      <c r="D337" s="19" t="s">
        <v>783</v>
      </c>
      <c r="E337" s="2" t="s">
        <v>543</v>
      </c>
      <c r="F337" s="1" t="s">
        <v>1881</v>
      </c>
      <c r="G337" s="1" t="s">
        <v>2872</v>
      </c>
      <c r="H337" s="1" t="s">
        <v>2873</v>
      </c>
      <c r="I337" s="11">
        <v>26.203879635292498</v>
      </c>
      <c r="J337" s="1" t="s">
        <v>2737</v>
      </c>
      <c r="K337" s="11">
        <v>918098.08049259998</v>
      </c>
      <c r="L337" s="1" t="s">
        <v>2867</v>
      </c>
    </row>
    <row r="338" spans="1:12" ht="24" customHeight="1" x14ac:dyDescent="0.3">
      <c r="A338" s="1" t="s">
        <v>2874</v>
      </c>
      <c r="B338" s="19" t="s">
        <v>158</v>
      </c>
      <c r="C338" s="19" t="s">
        <v>2875</v>
      </c>
      <c r="D338" s="19" t="s">
        <v>783</v>
      </c>
      <c r="E338" s="2" t="s">
        <v>152</v>
      </c>
      <c r="F338" s="1" t="s">
        <v>2730</v>
      </c>
      <c r="G338" s="1" t="s">
        <v>1248</v>
      </c>
      <c r="H338" s="1" t="s">
        <v>2876</v>
      </c>
      <c r="I338" s="11">
        <v>26.18307243567363</v>
      </c>
      <c r="J338" s="1" t="s">
        <v>2737</v>
      </c>
      <c r="K338" s="11">
        <v>918124.26356500003</v>
      </c>
      <c r="L338" s="1" t="s">
        <v>2867</v>
      </c>
    </row>
    <row r="339" spans="1:12" ht="24" customHeight="1" x14ac:dyDescent="0.3">
      <c r="A339" s="1" t="s">
        <v>2877</v>
      </c>
      <c r="B339" s="19" t="s">
        <v>158</v>
      </c>
      <c r="C339" s="19" t="s">
        <v>2878</v>
      </c>
      <c r="D339" s="19" t="s">
        <v>788</v>
      </c>
      <c r="E339" s="2" t="s">
        <v>152</v>
      </c>
      <c r="F339" s="1" t="s">
        <v>2879</v>
      </c>
      <c r="G339" s="1" t="s">
        <v>2880</v>
      </c>
      <c r="H339" s="1" t="s">
        <v>2881</v>
      </c>
      <c r="I339" s="11">
        <v>26.087366213184623</v>
      </c>
      <c r="J339" s="1" t="s">
        <v>2737</v>
      </c>
      <c r="K339" s="11">
        <v>918150.35093119997</v>
      </c>
      <c r="L339" s="1" t="s">
        <v>2882</v>
      </c>
    </row>
    <row r="340" spans="1:12" ht="60" customHeight="1" x14ac:dyDescent="0.3">
      <c r="A340" s="1" t="s">
        <v>2883</v>
      </c>
      <c r="B340" s="19" t="s">
        <v>158</v>
      </c>
      <c r="C340" s="19" t="s">
        <v>2884</v>
      </c>
      <c r="D340" s="19" t="s">
        <v>783</v>
      </c>
      <c r="E340" s="2" t="s">
        <v>152</v>
      </c>
      <c r="F340" s="1" t="s">
        <v>2885</v>
      </c>
      <c r="G340" s="1" t="s">
        <v>2886</v>
      </c>
      <c r="H340" s="1" t="s">
        <v>2887</v>
      </c>
      <c r="I340" s="11">
        <v>26.080715404695496</v>
      </c>
      <c r="J340" s="1" t="s">
        <v>2737</v>
      </c>
      <c r="K340" s="11">
        <v>918176.43164660002</v>
      </c>
      <c r="L340" s="1" t="s">
        <v>2882</v>
      </c>
    </row>
    <row r="341" spans="1:12" ht="24" customHeight="1" x14ac:dyDescent="0.3">
      <c r="A341" s="1" t="s">
        <v>2888</v>
      </c>
      <c r="B341" s="19" t="s">
        <v>154</v>
      </c>
      <c r="C341" s="19" t="s">
        <v>1093</v>
      </c>
      <c r="D341" s="19" t="s">
        <v>783</v>
      </c>
      <c r="E341" s="2" t="s">
        <v>152</v>
      </c>
      <c r="F341" s="1" t="s">
        <v>1298</v>
      </c>
      <c r="G341" s="1" t="s">
        <v>2889</v>
      </c>
      <c r="H341" s="1" t="s">
        <v>2890</v>
      </c>
      <c r="I341" s="11">
        <v>25.784137856237471</v>
      </c>
      <c r="J341" s="1" t="s">
        <v>2737</v>
      </c>
      <c r="K341" s="11">
        <v>918202.2157845</v>
      </c>
      <c r="L341" s="1" t="s">
        <v>2882</v>
      </c>
    </row>
    <row r="342" spans="1:12" ht="24" customHeight="1" x14ac:dyDescent="0.3">
      <c r="A342" s="1" t="s">
        <v>2891</v>
      </c>
      <c r="B342" s="19" t="s">
        <v>154</v>
      </c>
      <c r="C342" s="19" t="s">
        <v>1021</v>
      </c>
      <c r="D342" s="19" t="s">
        <v>783</v>
      </c>
      <c r="E342" s="2" t="s">
        <v>841</v>
      </c>
      <c r="F342" s="1" t="s">
        <v>2892</v>
      </c>
      <c r="G342" s="1" t="s">
        <v>2731</v>
      </c>
      <c r="H342" s="1" t="s">
        <v>2893</v>
      </c>
      <c r="I342" s="11">
        <v>25.668049272773111</v>
      </c>
      <c r="J342" s="1" t="s">
        <v>2737</v>
      </c>
      <c r="K342" s="11">
        <v>918227.88383379998</v>
      </c>
      <c r="L342" s="1" t="s">
        <v>2894</v>
      </c>
    </row>
    <row r="343" spans="1:12" ht="36" customHeight="1" x14ac:dyDescent="0.3">
      <c r="A343" s="1" t="s">
        <v>2895</v>
      </c>
      <c r="B343" s="19" t="s">
        <v>158</v>
      </c>
      <c r="C343" s="19" t="s">
        <v>913</v>
      </c>
      <c r="D343" s="19" t="s">
        <v>783</v>
      </c>
      <c r="E343" s="2" t="s">
        <v>152</v>
      </c>
      <c r="F343" s="1" t="s">
        <v>2896</v>
      </c>
      <c r="G343" s="1" t="s">
        <v>2897</v>
      </c>
      <c r="H343" s="1" t="s">
        <v>2898</v>
      </c>
      <c r="I343" s="11">
        <v>24.668105196369268</v>
      </c>
      <c r="J343" s="1" t="s">
        <v>2737</v>
      </c>
      <c r="K343" s="11">
        <v>918252.55193900003</v>
      </c>
      <c r="L343" s="1" t="s">
        <v>2894</v>
      </c>
    </row>
    <row r="344" spans="1:12" ht="24" customHeight="1" x14ac:dyDescent="0.3">
      <c r="A344" s="1" t="s">
        <v>2899</v>
      </c>
      <c r="B344" s="19" t="s">
        <v>158</v>
      </c>
      <c r="C344" s="19" t="s">
        <v>2900</v>
      </c>
      <c r="D344" s="19" t="s">
        <v>783</v>
      </c>
      <c r="E344" s="2" t="s">
        <v>576</v>
      </c>
      <c r="F344" s="1" t="s">
        <v>2499</v>
      </c>
      <c r="G344" s="1" t="s">
        <v>2901</v>
      </c>
      <c r="H344" s="1" t="s">
        <v>2902</v>
      </c>
      <c r="I344" s="11">
        <v>24.53039314744462</v>
      </c>
      <c r="J344" s="1" t="s">
        <v>2737</v>
      </c>
      <c r="K344" s="11">
        <v>918277.08233210002</v>
      </c>
      <c r="L344" s="1" t="s">
        <v>2894</v>
      </c>
    </row>
    <row r="345" spans="1:12" ht="24" customHeight="1" x14ac:dyDescent="0.3">
      <c r="A345" s="1" t="s">
        <v>2903</v>
      </c>
      <c r="B345" s="19" t="s">
        <v>158</v>
      </c>
      <c r="C345" s="19" t="s">
        <v>2904</v>
      </c>
      <c r="D345" s="19" t="s">
        <v>783</v>
      </c>
      <c r="E345" s="2" t="s">
        <v>152</v>
      </c>
      <c r="F345" s="1" t="s">
        <v>2499</v>
      </c>
      <c r="G345" s="1" t="s">
        <v>2905</v>
      </c>
      <c r="H345" s="1" t="s">
        <v>2906</v>
      </c>
      <c r="I345" s="11">
        <v>24.467791659254125</v>
      </c>
      <c r="J345" s="1" t="s">
        <v>2737</v>
      </c>
      <c r="K345" s="11">
        <v>918301.55012380006</v>
      </c>
      <c r="L345" s="1" t="s">
        <v>2894</v>
      </c>
    </row>
    <row r="346" spans="1:12" ht="24" customHeight="1" x14ac:dyDescent="0.3">
      <c r="A346" s="1" t="s">
        <v>2907</v>
      </c>
      <c r="B346" s="19" t="s">
        <v>158</v>
      </c>
      <c r="C346" s="19" t="s">
        <v>1041</v>
      </c>
      <c r="D346" s="19" t="s">
        <v>783</v>
      </c>
      <c r="E346" s="2" t="s">
        <v>152</v>
      </c>
      <c r="F346" s="1" t="s">
        <v>1298</v>
      </c>
      <c r="G346" s="1" t="s">
        <v>2908</v>
      </c>
      <c r="H346" s="1" t="s">
        <v>2909</v>
      </c>
      <c r="I346" s="11">
        <v>24.04520762872378</v>
      </c>
      <c r="J346" s="1" t="s">
        <v>2737</v>
      </c>
      <c r="K346" s="11">
        <v>918325.59533140005</v>
      </c>
      <c r="L346" s="1" t="s">
        <v>2910</v>
      </c>
    </row>
    <row r="347" spans="1:12" ht="24" customHeight="1" x14ac:dyDescent="0.3">
      <c r="A347" s="1" t="s">
        <v>2911</v>
      </c>
      <c r="B347" s="19" t="s">
        <v>158</v>
      </c>
      <c r="C347" s="19" t="s">
        <v>2912</v>
      </c>
      <c r="D347" s="19" t="s">
        <v>783</v>
      </c>
      <c r="E347" s="2" t="s">
        <v>265</v>
      </c>
      <c r="F347" s="1" t="s">
        <v>2913</v>
      </c>
      <c r="G347" s="1" t="s">
        <v>2914</v>
      </c>
      <c r="H347" s="1" t="s">
        <v>2915</v>
      </c>
      <c r="I347" s="11">
        <v>23.843213493495792</v>
      </c>
      <c r="J347" s="1" t="s">
        <v>2737</v>
      </c>
      <c r="K347" s="11">
        <v>918349.43854490004</v>
      </c>
      <c r="L347" s="1" t="s">
        <v>2910</v>
      </c>
    </row>
    <row r="348" spans="1:12" ht="36" customHeight="1" x14ac:dyDescent="0.3">
      <c r="A348" s="1" t="s">
        <v>2916</v>
      </c>
      <c r="B348" s="19" t="s">
        <v>158</v>
      </c>
      <c r="C348" s="19" t="s">
        <v>2917</v>
      </c>
      <c r="D348" s="19" t="s">
        <v>783</v>
      </c>
      <c r="E348" s="2" t="s">
        <v>152</v>
      </c>
      <c r="F348" s="1" t="s">
        <v>2565</v>
      </c>
      <c r="G348" s="1" t="s">
        <v>2918</v>
      </c>
      <c r="H348" s="1" t="s">
        <v>2919</v>
      </c>
      <c r="I348" s="11">
        <v>23.623067325217011</v>
      </c>
      <c r="J348" s="1" t="s">
        <v>2737</v>
      </c>
      <c r="K348" s="11">
        <v>918373.06161219999</v>
      </c>
      <c r="L348" s="1" t="s">
        <v>2910</v>
      </c>
    </row>
    <row r="349" spans="1:12" ht="24" customHeight="1" x14ac:dyDescent="0.3">
      <c r="A349" s="1" t="s">
        <v>2920</v>
      </c>
      <c r="B349" s="19" t="s">
        <v>158</v>
      </c>
      <c r="C349" s="19" t="s">
        <v>1161</v>
      </c>
      <c r="D349" s="19" t="s">
        <v>783</v>
      </c>
      <c r="E349" s="2" t="s">
        <v>152</v>
      </c>
      <c r="F349" s="1" t="s">
        <v>2142</v>
      </c>
      <c r="G349" s="1" t="s">
        <v>1791</v>
      </c>
      <c r="H349" s="1" t="s">
        <v>2921</v>
      </c>
      <c r="I349" s="11">
        <v>23.085797848026573</v>
      </c>
      <c r="J349" s="1" t="s">
        <v>2737</v>
      </c>
      <c r="K349" s="11">
        <v>918396.14740999998</v>
      </c>
      <c r="L349" s="1" t="s">
        <v>2910</v>
      </c>
    </row>
    <row r="350" spans="1:12" ht="24" customHeight="1" x14ac:dyDescent="0.3">
      <c r="A350" s="1" t="s">
        <v>2922</v>
      </c>
      <c r="B350" s="19" t="s">
        <v>158</v>
      </c>
      <c r="C350" s="19" t="s">
        <v>1080</v>
      </c>
      <c r="D350" s="19" t="s">
        <v>783</v>
      </c>
      <c r="E350" s="2" t="s">
        <v>152</v>
      </c>
      <c r="F350" s="1" t="s">
        <v>1582</v>
      </c>
      <c r="G350" s="1" t="s">
        <v>2923</v>
      </c>
      <c r="H350" s="1" t="s">
        <v>2924</v>
      </c>
      <c r="I350" s="11">
        <v>22.985859329203947</v>
      </c>
      <c r="J350" s="1" t="s">
        <v>2737</v>
      </c>
      <c r="K350" s="11">
        <v>918419.13326929999</v>
      </c>
      <c r="L350" s="1" t="s">
        <v>2925</v>
      </c>
    </row>
    <row r="351" spans="1:12" ht="24" customHeight="1" x14ac:dyDescent="0.3">
      <c r="A351" s="1" t="s">
        <v>2926</v>
      </c>
      <c r="B351" s="19" t="s">
        <v>154</v>
      </c>
      <c r="C351" s="19" t="s">
        <v>1084</v>
      </c>
      <c r="D351" s="19" t="s">
        <v>783</v>
      </c>
      <c r="E351" s="2" t="s">
        <v>152</v>
      </c>
      <c r="F351" s="1" t="s">
        <v>2927</v>
      </c>
      <c r="G351" s="1" t="s">
        <v>2928</v>
      </c>
      <c r="H351" s="1" t="s">
        <v>2929</v>
      </c>
      <c r="I351" s="11">
        <v>22.745207375879065</v>
      </c>
      <c r="J351" s="1" t="s">
        <v>2737</v>
      </c>
      <c r="K351" s="11">
        <v>918441.87847670005</v>
      </c>
      <c r="L351" s="1" t="s">
        <v>2925</v>
      </c>
    </row>
    <row r="352" spans="1:12" ht="24" customHeight="1" x14ac:dyDescent="0.3">
      <c r="A352" s="1" t="s">
        <v>2930</v>
      </c>
      <c r="B352" s="19" t="s">
        <v>158</v>
      </c>
      <c r="C352" s="19" t="s">
        <v>828</v>
      </c>
      <c r="D352" s="19" t="s">
        <v>783</v>
      </c>
      <c r="E352" s="2" t="s">
        <v>152</v>
      </c>
      <c r="F352" s="1" t="s">
        <v>2628</v>
      </c>
      <c r="G352" s="1" t="s">
        <v>2931</v>
      </c>
      <c r="H352" s="1" t="s">
        <v>2932</v>
      </c>
      <c r="I352" s="11">
        <v>22.171360400799546</v>
      </c>
      <c r="J352" s="1" t="s">
        <v>2737</v>
      </c>
      <c r="K352" s="11">
        <v>918464.04983709997</v>
      </c>
      <c r="L352" s="1" t="s">
        <v>2925</v>
      </c>
    </row>
    <row r="353" spans="1:12" ht="24" customHeight="1" x14ac:dyDescent="0.3">
      <c r="A353" s="1" t="s">
        <v>2933</v>
      </c>
      <c r="B353" s="19" t="s">
        <v>158</v>
      </c>
      <c r="C353" s="19" t="s">
        <v>886</v>
      </c>
      <c r="D353" s="19" t="s">
        <v>783</v>
      </c>
      <c r="E353" s="2" t="s">
        <v>887</v>
      </c>
      <c r="F353" s="1" t="s">
        <v>2934</v>
      </c>
      <c r="G353" s="1" t="s">
        <v>2935</v>
      </c>
      <c r="H353" s="1" t="s">
        <v>2936</v>
      </c>
      <c r="I353" s="11">
        <v>21.526002168730201</v>
      </c>
      <c r="J353" s="1" t="s">
        <v>2737</v>
      </c>
      <c r="K353" s="11">
        <v>918485.57583930006</v>
      </c>
      <c r="L353" s="1" t="s">
        <v>2925</v>
      </c>
    </row>
    <row r="354" spans="1:12" ht="24" customHeight="1" x14ac:dyDescent="0.3">
      <c r="A354" s="1" t="s">
        <v>2937</v>
      </c>
      <c r="B354" s="19" t="s">
        <v>158</v>
      </c>
      <c r="C354" s="19" t="s">
        <v>2938</v>
      </c>
      <c r="D354" s="19" t="s">
        <v>741</v>
      </c>
      <c r="E354" s="2" t="s">
        <v>721</v>
      </c>
      <c r="F354" s="1" t="s">
        <v>2939</v>
      </c>
      <c r="G354" s="1" t="s">
        <v>2940</v>
      </c>
      <c r="H354" s="1" t="s">
        <v>2941</v>
      </c>
      <c r="I354" s="11">
        <v>21.422473188723391</v>
      </c>
      <c r="J354" s="1" t="s">
        <v>2737</v>
      </c>
      <c r="K354" s="11">
        <v>918506.99831249996</v>
      </c>
      <c r="L354" s="1" t="s">
        <v>2942</v>
      </c>
    </row>
    <row r="355" spans="1:12" ht="24" customHeight="1" x14ac:dyDescent="0.3">
      <c r="A355" s="1" t="s">
        <v>2943</v>
      </c>
      <c r="B355" s="19" t="s">
        <v>158</v>
      </c>
      <c r="C355" s="19" t="s">
        <v>2944</v>
      </c>
      <c r="D355" s="19" t="s">
        <v>741</v>
      </c>
      <c r="E355" s="2" t="s">
        <v>721</v>
      </c>
      <c r="F355" s="1" t="s">
        <v>2945</v>
      </c>
      <c r="G355" s="1" t="s">
        <v>2946</v>
      </c>
      <c r="H355" s="1" t="s">
        <v>2947</v>
      </c>
      <c r="I355" s="11">
        <v>20.577815703561516</v>
      </c>
      <c r="J355" s="1" t="s">
        <v>2737</v>
      </c>
      <c r="K355" s="11">
        <v>918527.57612820005</v>
      </c>
      <c r="L355" s="1" t="s">
        <v>2942</v>
      </c>
    </row>
    <row r="356" spans="1:12" ht="36" customHeight="1" x14ac:dyDescent="0.3">
      <c r="A356" s="1" t="s">
        <v>2948</v>
      </c>
      <c r="B356" s="19" t="s">
        <v>158</v>
      </c>
      <c r="C356" s="19" t="s">
        <v>2949</v>
      </c>
      <c r="D356" s="19" t="s">
        <v>783</v>
      </c>
      <c r="E356" s="2" t="s">
        <v>265</v>
      </c>
      <c r="F356" s="1" t="s">
        <v>2950</v>
      </c>
      <c r="G356" s="1" t="s">
        <v>2951</v>
      </c>
      <c r="H356" s="1" t="s">
        <v>2952</v>
      </c>
      <c r="I356" s="11">
        <v>20.195337422375243</v>
      </c>
      <c r="J356" s="1" t="s">
        <v>2737</v>
      </c>
      <c r="K356" s="11">
        <v>918547.7714656</v>
      </c>
      <c r="L356" s="1" t="s">
        <v>2942</v>
      </c>
    </row>
    <row r="357" spans="1:12" ht="48" customHeight="1" x14ac:dyDescent="0.3">
      <c r="A357" s="1" t="s">
        <v>2953</v>
      </c>
      <c r="B357" s="19" t="s">
        <v>158</v>
      </c>
      <c r="C357" s="19" t="s">
        <v>2954</v>
      </c>
      <c r="D357" s="19" t="s">
        <v>788</v>
      </c>
      <c r="E357" s="2" t="s">
        <v>721</v>
      </c>
      <c r="F357" s="1" t="s">
        <v>2853</v>
      </c>
      <c r="G357" s="1" t="s">
        <v>1636</v>
      </c>
      <c r="H357" s="1" t="s">
        <v>2955</v>
      </c>
      <c r="I357" s="11">
        <v>18.635410681706517</v>
      </c>
      <c r="J357" s="1" t="s">
        <v>2737</v>
      </c>
      <c r="K357" s="11">
        <v>918566.4068763</v>
      </c>
      <c r="L357" s="1" t="s">
        <v>2942</v>
      </c>
    </row>
    <row r="358" spans="1:12" ht="36" customHeight="1" x14ac:dyDescent="0.3">
      <c r="A358" s="1" t="s">
        <v>2956</v>
      </c>
      <c r="B358" s="19" t="s">
        <v>158</v>
      </c>
      <c r="C358" s="19" t="s">
        <v>909</v>
      </c>
      <c r="D358" s="19" t="s">
        <v>783</v>
      </c>
      <c r="E358" s="2" t="s">
        <v>152</v>
      </c>
      <c r="F358" s="1" t="s">
        <v>2957</v>
      </c>
      <c r="G358" s="1" t="s">
        <v>2402</v>
      </c>
      <c r="H358" s="1" t="s">
        <v>2958</v>
      </c>
      <c r="I358" s="11">
        <v>17.669841838003276</v>
      </c>
      <c r="J358" s="1" t="s">
        <v>2737</v>
      </c>
      <c r="K358" s="11">
        <v>918584.0767181</v>
      </c>
      <c r="L358" s="1" t="s">
        <v>2942</v>
      </c>
    </row>
    <row r="359" spans="1:12" ht="24" customHeight="1" x14ac:dyDescent="0.3">
      <c r="A359" s="1" t="s">
        <v>2959</v>
      </c>
      <c r="B359" s="19" t="s">
        <v>158</v>
      </c>
      <c r="C359" s="19" t="s">
        <v>2960</v>
      </c>
      <c r="D359" s="19" t="s">
        <v>783</v>
      </c>
      <c r="E359" s="2" t="s">
        <v>152</v>
      </c>
      <c r="F359" s="1" t="s">
        <v>2961</v>
      </c>
      <c r="G359" s="1" t="s">
        <v>2962</v>
      </c>
      <c r="H359" s="1" t="s">
        <v>2963</v>
      </c>
      <c r="I359" s="11">
        <v>17.64980601584071</v>
      </c>
      <c r="J359" s="1" t="s">
        <v>2737</v>
      </c>
      <c r="K359" s="11">
        <v>918601.72652410006</v>
      </c>
      <c r="L359" s="1" t="s">
        <v>2942</v>
      </c>
    </row>
    <row r="360" spans="1:12" ht="24" customHeight="1" x14ac:dyDescent="0.3">
      <c r="A360" s="1" t="s">
        <v>2964</v>
      </c>
      <c r="B360" s="19" t="s">
        <v>158</v>
      </c>
      <c r="C360" s="19" t="s">
        <v>1113</v>
      </c>
      <c r="D360" s="19" t="s">
        <v>783</v>
      </c>
      <c r="E360" s="2" t="s">
        <v>152</v>
      </c>
      <c r="F360" s="1" t="s">
        <v>1298</v>
      </c>
      <c r="G360" s="1" t="s">
        <v>1841</v>
      </c>
      <c r="H360" s="1" t="s">
        <v>2965</v>
      </c>
      <c r="I360" s="11">
        <v>17.369314571372374</v>
      </c>
      <c r="J360" s="1" t="s">
        <v>2737</v>
      </c>
      <c r="K360" s="11">
        <v>918619.09583869996</v>
      </c>
      <c r="L360" s="1" t="s">
        <v>2966</v>
      </c>
    </row>
    <row r="361" spans="1:12" ht="24" customHeight="1" x14ac:dyDescent="0.3">
      <c r="A361" s="1" t="s">
        <v>2967</v>
      </c>
      <c r="B361" s="19" t="s">
        <v>158</v>
      </c>
      <c r="C361" s="19" t="s">
        <v>2968</v>
      </c>
      <c r="D361" s="19" t="s">
        <v>783</v>
      </c>
      <c r="E361" s="2" t="s">
        <v>152</v>
      </c>
      <c r="F361" s="1" t="s">
        <v>2969</v>
      </c>
      <c r="G361" s="1" t="s">
        <v>2970</v>
      </c>
      <c r="H361" s="1" t="s">
        <v>2971</v>
      </c>
      <c r="I361" s="11">
        <v>16.243671056006363</v>
      </c>
      <c r="J361" s="1" t="s">
        <v>2737</v>
      </c>
      <c r="K361" s="11">
        <v>918635.33950979996</v>
      </c>
      <c r="L361" s="1" t="s">
        <v>2966</v>
      </c>
    </row>
    <row r="362" spans="1:12" ht="24" customHeight="1" x14ac:dyDescent="0.3">
      <c r="A362" s="1" t="s">
        <v>2972</v>
      </c>
      <c r="B362" s="19" t="s">
        <v>158</v>
      </c>
      <c r="C362" s="19" t="s">
        <v>922</v>
      </c>
      <c r="D362" s="19" t="s">
        <v>783</v>
      </c>
      <c r="E362" s="2" t="s">
        <v>841</v>
      </c>
      <c r="F362" s="1" t="s">
        <v>2973</v>
      </c>
      <c r="G362" s="1" t="s">
        <v>2974</v>
      </c>
      <c r="H362" s="1" t="s">
        <v>2975</v>
      </c>
      <c r="I362" s="11">
        <v>16.139597081274857</v>
      </c>
      <c r="J362" s="1" t="s">
        <v>2737</v>
      </c>
      <c r="K362" s="11">
        <v>918651.47910690005</v>
      </c>
      <c r="L362" s="1" t="s">
        <v>2966</v>
      </c>
    </row>
    <row r="363" spans="1:12" ht="24" customHeight="1" x14ac:dyDescent="0.3">
      <c r="A363" s="1" t="s">
        <v>2976</v>
      </c>
      <c r="B363" s="19" t="s">
        <v>158</v>
      </c>
      <c r="C363" s="19" t="s">
        <v>950</v>
      </c>
      <c r="D363" s="19" t="s">
        <v>788</v>
      </c>
      <c r="E363" s="2" t="s">
        <v>152</v>
      </c>
      <c r="F363" s="1" t="s">
        <v>2977</v>
      </c>
      <c r="G363" s="1" t="s">
        <v>2661</v>
      </c>
      <c r="H363" s="1" t="s">
        <v>2978</v>
      </c>
      <c r="I363" s="11">
        <v>16.021799988868111</v>
      </c>
      <c r="J363" s="1" t="s">
        <v>2737</v>
      </c>
      <c r="K363" s="11">
        <v>918667.50090690004</v>
      </c>
      <c r="L363" s="1" t="s">
        <v>2966</v>
      </c>
    </row>
    <row r="364" spans="1:12" ht="24" customHeight="1" x14ac:dyDescent="0.3">
      <c r="A364" s="1" t="s">
        <v>2979</v>
      </c>
      <c r="B364" s="19" t="s">
        <v>158</v>
      </c>
      <c r="C364" s="19" t="s">
        <v>1038</v>
      </c>
      <c r="D364" s="19" t="s">
        <v>783</v>
      </c>
      <c r="E364" s="2" t="s">
        <v>152</v>
      </c>
      <c r="F364" s="1" t="s">
        <v>1298</v>
      </c>
      <c r="G364" s="1" t="s">
        <v>2980</v>
      </c>
      <c r="H364" s="1" t="s">
        <v>2981</v>
      </c>
      <c r="I364" s="11">
        <v>15.980169159737875</v>
      </c>
      <c r="J364" s="1" t="s">
        <v>2737</v>
      </c>
      <c r="K364" s="11">
        <v>918683.48107610003</v>
      </c>
      <c r="L364" s="1" t="s">
        <v>2966</v>
      </c>
    </row>
    <row r="365" spans="1:12" ht="24" customHeight="1" x14ac:dyDescent="0.3">
      <c r="A365" s="1" t="s">
        <v>2982</v>
      </c>
      <c r="B365" s="19" t="s">
        <v>158</v>
      </c>
      <c r="C365" s="19" t="s">
        <v>2983</v>
      </c>
      <c r="D365" s="19" t="s">
        <v>783</v>
      </c>
      <c r="E365" s="2" t="s">
        <v>576</v>
      </c>
      <c r="F365" s="1" t="s">
        <v>2337</v>
      </c>
      <c r="G365" s="1" t="s">
        <v>2984</v>
      </c>
      <c r="H365" s="1" t="s">
        <v>2985</v>
      </c>
      <c r="I365" s="11">
        <v>14.138617343999025</v>
      </c>
      <c r="J365" s="1" t="s">
        <v>2737</v>
      </c>
      <c r="K365" s="11">
        <v>918697.61969339999</v>
      </c>
      <c r="L365" s="1" t="s">
        <v>2986</v>
      </c>
    </row>
    <row r="366" spans="1:12" ht="24" customHeight="1" x14ac:dyDescent="0.3">
      <c r="A366" s="1" t="s">
        <v>2987</v>
      </c>
      <c r="B366" s="19" t="s">
        <v>158</v>
      </c>
      <c r="C366" s="19" t="s">
        <v>2988</v>
      </c>
      <c r="D366" s="19" t="s">
        <v>783</v>
      </c>
      <c r="E366" s="2" t="s">
        <v>78</v>
      </c>
      <c r="F366" s="1" t="s">
        <v>2989</v>
      </c>
      <c r="G366" s="1" t="s">
        <v>2990</v>
      </c>
      <c r="H366" s="1" t="s">
        <v>2991</v>
      </c>
      <c r="I366" s="11">
        <v>13.916066894809816</v>
      </c>
      <c r="J366" s="1" t="s">
        <v>2737</v>
      </c>
      <c r="K366" s="11">
        <v>918711.5357603</v>
      </c>
      <c r="L366" s="1" t="s">
        <v>2986</v>
      </c>
    </row>
    <row r="367" spans="1:12" ht="24" customHeight="1" x14ac:dyDescent="0.3">
      <c r="A367" s="1" t="s">
        <v>2992</v>
      </c>
      <c r="B367" s="19" t="s">
        <v>154</v>
      </c>
      <c r="C367" s="19" t="s">
        <v>1019</v>
      </c>
      <c r="D367" s="19" t="s">
        <v>783</v>
      </c>
      <c r="E367" s="2" t="s">
        <v>841</v>
      </c>
      <c r="F367" s="1" t="s">
        <v>2993</v>
      </c>
      <c r="G367" s="1" t="s">
        <v>2994</v>
      </c>
      <c r="H367" s="1" t="s">
        <v>2995</v>
      </c>
      <c r="I367" s="11">
        <v>13.438452798225796</v>
      </c>
      <c r="J367" s="1" t="s">
        <v>2737</v>
      </c>
      <c r="K367" s="11">
        <v>918724.97421310004</v>
      </c>
      <c r="L367" s="1" t="s">
        <v>2986</v>
      </c>
    </row>
    <row r="368" spans="1:12" ht="36" customHeight="1" x14ac:dyDescent="0.3">
      <c r="A368" s="1" t="s">
        <v>2996</v>
      </c>
      <c r="B368" s="19" t="s">
        <v>158</v>
      </c>
      <c r="C368" s="19" t="s">
        <v>2997</v>
      </c>
      <c r="D368" s="19" t="s">
        <v>788</v>
      </c>
      <c r="E368" s="2" t="s">
        <v>721</v>
      </c>
      <c r="F368" s="1" t="s">
        <v>2505</v>
      </c>
      <c r="G368" s="1" t="s">
        <v>2998</v>
      </c>
      <c r="H368" s="1" t="s">
        <v>2268</v>
      </c>
      <c r="I368" s="11">
        <v>13.207151892230108</v>
      </c>
      <c r="J368" s="1" t="s">
        <v>2737</v>
      </c>
      <c r="K368" s="11">
        <v>918738.18136499997</v>
      </c>
      <c r="L368" s="1" t="s">
        <v>2986</v>
      </c>
    </row>
    <row r="369" spans="1:12" ht="24" customHeight="1" x14ac:dyDescent="0.3">
      <c r="A369" s="1" t="s">
        <v>2999</v>
      </c>
      <c r="B369" s="19" t="s">
        <v>158</v>
      </c>
      <c r="C369" s="19" t="s">
        <v>3000</v>
      </c>
      <c r="D369" s="19" t="s">
        <v>783</v>
      </c>
      <c r="E369" s="2" t="s">
        <v>152</v>
      </c>
      <c r="F369" s="1" t="s">
        <v>3001</v>
      </c>
      <c r="G369" s="1" t="s">
        <v>3002</v>
      </c>
      <c r="H369" s="1" t="s">
        <v>3003</v>
      </c>
      <c r="I369" s="11">
        <v>12.975813409351344</v>
      </c>
      <c r="J369" s="1" t="s">
        <v>2737</v>
      </c>
      <c r="K369" s="11">
        <v>918751.15717839997</v>
      </c>
      <c r="L369" s="1" t="s">
        <v>2986</v>
      </c>
    </row>
    <row r="370" spans="1:12" ht="24" customHeight="1" x14ac:dyDescent="0.3">
      <c r="A370" s="1" t="s">
        <v>3004</v>
      </c>
      <c r="B370" s="19" t="s">
        <v>158</v>
      </c>
      <c r="C370" s="19" t="s">
        <v>3005</v>
      </c>
      <c r="D370" s="19" t="s">
        <v>783</v>
      </c>
      <c r="E370" s="2" t="s">
        <v>78</v>
      </c>
      <c r="F370" s="1" t="s">
        <v>3006</v>
      </c>
      <c r="G370" s="1" t="s">
        <v>3007</v>
      </c>
      <c r="H370" s="1" t="s">
        <v>3008</v>
      </c>
      <c r="I370" s="11">
        <v>12.506726786750605</v>
      </c>
      <c r="J370" s="1" t="s">
        <v>2737</v>
      </c>
      <c r="K370" s="11">
        <v>918763.66390519997</v>
      </c>
      <c r="L370" s="1" t="s">
        <v>2986</v>
      </c>
    </row>
    <row r="371" spans="1:12" ht="24" customHeight="1" x14ac:dyDescent="0.3">
      <c r="A371" s="1" t="s">
        <v>3009</v>
      </c>
      <c r="B371" s="19" t="s">
        <v>150</v>
      </c>
      <c r="C371" s="19" t="s">
        <v>1160</v>
      </c>
      <c r="D371" s="19" t="s">
        <v>783</v>
      </c>
      <c r="E371" s="2" t="s">
        <v>152</v>
      </c>
      <c r="F371" s="1" t="s">
        <v>1930</v>
      </c>
      <c r="G371" s="1" t="s">
        <v>3010</v>
      </c>
      <c r="H371" s="1" t="s">
        <v>2204</v>
      </c>
      <c r="I371" s="11">
        <v>12.202493148242617</v>
      </c>
      <c r="J371" s="1" t="s">
        <v>2737</v>
      </c>
      <c r="K371" s="11">
        <v>918775.86639830004</v>
      </c>
      <c r="L371" s="1" t="s">
        <v>2986</v>
      </c>
    </row>
    <row r="372" spans="1:12" ht="24" customHeight="1" x14ac:dyDescent="0.3">
      <c r="A372" s="1" t="s">
        <v>3011</v>
      </c>
      <c r="B372" s="19" t="s">
        <v>158</v>
      </c>
      <c r="C372" s="19" t="s">
        <v>3012</v>
      </c>
      <c r="D372" s="19" t="s">
        <v>783</v>
      </c>
      <c r="E372" s="2" t="s">
        <v>841</v>
      </c>
      <c r="F372" s="1" t="s">
        <v>3013</v>
      </c>
      <c r="G372" s="1" t="s">
        <v>2857</v>
      </c>
      <c r="H372" s="1" t="s">
        <v>3014</v>
      </c>
      <c r="I372" s="11">
        <v>12.12809091974955</v>
      </c>
      <c r="J372" s="1" t="s">
        <v>2737</v>
      </c>
      <c r="K372" s="11">
        <v>918787.99448919995</v>
      </c>
      <c r="L372" s="1" t="s">
        <v>2986</v>
      </c>
    </row>
    <row r="373" spans="1:12" ht="36" customHeight="1" x14ac:dyDescent="0.3">
      <c r="A373" s="1" t="s">
        <v>3015</v>
      </c>
      <c r="B373" s="19" t="s">
        <v>158</v>
      </c>
      <c r="C373" s="19" t="s">
        <v>827</v>
      </c>
      <c r="D373" s="19" t="s">
        <v>783</v>
      </c>
      <c r="E373" s="2" t="s">
        <v>152</v>
      </c>
      <c r="F373" s="1" t="s">
        <v>3016</v>
      </c>
      <c r="G373" s="1" t="s">
        <v>3017</v>
      </c>
      <c r="H373" s="1" t="s">
        <v>3018</v>
      </c>
      <c r="I373" s="11">
        <v>10.850924619685426</v>
      </c>
      <c r="J373" s="1" t="s">
        <v>2737</v>
      </c>
      <c r="K373" s="11">
        <v>918798.84541379998</v>
      </c>
      <c r="L373" s="1" t="s">
        <v>3019</v>
      </c>
    </row>
    <row r="374" spans="1:12" ht="24" customHeight="1" x14ac:dyDescent="0.3">
      <c r="A374" s="1" t="s">
        <v>3020</v>
      </c>
      <c r="B374" s="19" t="s">
        <v>154</v>
      </c>
      <c r="C374" s="19" t="s">
        <v>1088</v>
      </c>
      <c r="D374" s="19" t="s">
        <v>783</v>
      </c>
      <c r="E374" s="2" t="s">
        <v>152</v>
      </c>
      <c r="F374" s="1" t="s">
        <v>3021</v>
      </c>
      <c r="G374" s="1" t="s">
        <v>3022</v>
      </c>
      <c r="H374" s="1" t="s">
        <v>3023</v>
      </c>
      <c r="I374" s="11">
        <v>10.763378477196804</v>
      </c>
      <c r="J374" s="1" t="s">
        <v>2737</v>
      </c>
      <c r="K374" s="11">
        <v>918809.60879229999</v>
      </c>
      <c r="L374" s="1" t="s">
        <v>3019</v>
      </c>
    </row>
    <row r="375" spans="1:12" ht="36" customHeight="1" x14ac:dyDescent="0.3">
      <c r="A375" s="1" t="s">
        <v>3024</v>
      </c>
      <c r="B375" s="19" t="s">
        <v>158</v>
      </c>
      <c r="C375" s="19" t="s">
        <v>3025</v>
      </c>
      <c r="D375" s="19" t="s">
        <v>741</v>
      </c>
      <c r="E375" s="2" t="s">
        <v>721</v>
      </c>
      <c r="F375" s="1" t="s">
        <v>3026</v>
      </c>
      <c r="G375" s="1" t="s">
        <v>1198</v>
      </c>
      <c r="H375" s="1" t="s">
        <v>3027</v>
      </c>
      <c r="I375" s="11">
        <v>10.712824721361846</v>
      </c>
      <c r="J375" s="1" t="s">
        <v>2737</v>
      </c>
      <c r="K375" s="11">
        <v>918820.32161700004</v>
      </c>
      <c r="L375" s="1" t="s">
        <v>3019</v>
      </c>
    </row>
    <row r="376" spans="1:12" ht="72" customHeight="1" x14ac:dyDescent="0.3">
      <c r="A376" s="1" t="s">
        <v>3028</v>
      </c>
      <c r="B376" s="19" t="s">
        <v>150</v>
      </c>
      <c r="C376" s="19" t="s">
        <v>1037</v>
      </c>
      <c r="D376" s="19" t="s">
        <v>783</v>
      </c>
      <c r="E376" s="2" t="s">
        <v>190</v>
      </c>
      <c r="F376" s="1" t="s">
        <v>1582</v>
      </c>
      <c r="G376" s="1" t="s">
        <v>3029</v>
      </c>
      <c r="H376" s="1" t="s">
        <v>3030</v>
      </c>
      <c r="I376" s="11">
        <v>10.613470698962866</v>
      </c>
      <c r="J376" s="1" t="s">
        <v>2737</v>
      </c>
      <c r="K376" s="11">
        <v>918830.93508770003</v>
      </c>
      <c r="L376" s="1" t="s">
        <v>3019</v>
      </c>
    </row>
    <row r="377" spans="1:12" ht="24" customHeight="1" x14ac:dyDescent="0.3">
      <c r="A377" s="1" t="s">
        <v>3031</v>
      </c>
      <c r="B377" s="19" t="s">
        <v>150</v>
      </c>
      <c r="C377" s="19" t="s">
        <v>1154</v>
      </c>
      <c r="D377" s="19" t="s">
        <v>783</v>
      </c>
      <c r="E377" s="2" t="s">
        <v>152</v>
      </c>
      <c r="F377" s="1" t="s">
        <v>1582</v>
      </c>
      <c r="G377" s="1" t="s">
        <v>3032</v>
      </c>
      <c r="H377" s="1" t="s">
        <v>3033</v>
      </c>
      <c r="I377" s="11">
        <v>10.51353218014024</v>
      </c>
      <c r="J377" s="1" t="s">
        <v>2737</v>
      </c>
      <c r="K377" s="11">
        <v>918841.44861990004</v>
      </c>
      <c r="L377" s="1" t="s">
        <v>3019</v>
      </c>
    </row>
    <row r="378" spans="1:12" ht="24" customHeight="1" x14ac:dyDescent="0.3">
      <c r="A378" s="1" t="s">
        <v>3034</v>
      </c>
      <c r="B378" s="19" t="s">
        <v>158</v>
      </c>
      <c r="C378" s="19" t="s">
        <v>858</v>
      </c>
      <c r="D378" s="19" t="s">
        <v>783</v>
      </c>
      <c r="E378" s="2" t="s">
        <v>841</v>
      </c>
      <c r="F378" s="1" t="s">
        <v>3035</v>
      </c>
      <c r="G378" s="1" t="s">
        <v>3036</v>
      </c>
      <c r="H378" s="1" t="s">
        <v>3037</v>
      </c>
      <c r="I378" s="11">
        <v>10.357628090776943</v>
      </c>
      <c r="J378" s="1" t="s">
        <v>2737</v>
      </c>
      <c r="K378" s="11">
        <v>918851.80624800001</v>
      </c>
      <c r="L378" s="1" t="s">
        <v>3019</v>
      </c>
    </row>
    <row r="379" spans="1:12" ht="24" customHeight="1" x14ac:dyDescent="0.3">
      <c r="A379" s="1" t="s">
        <v>3038</v>
      </c>
      <c r="B379" s="19" t="s">
        <v>158</v>
      </c>
      <c r="C379" s="19" t="s">
        <v>3039</v>
      </c>
      <c r="D379" s="19" t="s">
        <v>783</v>
      </c>
      <c r="E379" s="2" t="s">
        <v>152</v>
      </c>
      <c r="F379" s="1" t="s">
        <v>3040</v>
      </c>
      <c r="G379" s="1" t="s">
        <v>3041</v>
      </c>
      <c r="H379" s="1" t="s">
        <v>3042</v>
      </c>
      <c r="I379" s="11">
        <v>9.5581199401959367</v>
      </c>
      <c r="J379" s="1" t="s">
        <v>2737</v>
      </c>
      <c r="K379" s="11">
        <v>918861.36436789995</v>
      </c>
      <c r="L379" s="1" t="s">
        <v>3019</v>
      </c>
    </row>
    <row r="380" spans="1:12" ht="24" customHeight="1" x14ac:dyDescent="0.3">
      <c r="A380" s="1" t="s">
        <v>3043</v>
      </c>
      <c r="B380" s="19" t="s">
        <v>158</v>
      </c>
      <c r="C380" s="19" t="s">
        <v>3044</v>
      </c>
      <c r="D380" s="19" t="s">
        <v>783</v>
      </c>
      <c r="E380" s="2" t="s">
        <v>265</v>
      </c>
      <c r="F380" s="1" t="s">
        <v>3045</v>
      </c>
      <c r="G380" s="1" t="s">
        <v>3046</v>
      </c>
      <c r="H380" s="1" t="s">
        <v>3047</v>
      </c>
      <c r="I380" s="11">
        <v>8.8945281752137006</v>
      </c>
      <c r="J380" s="1" t="s">
        <v>2737</v>
      </c>
      <c r="K380" s="11">
        <v>918870.25889609999</v>
      </c>
      <c r="L380" s="1" t="s">
        <v>3019</v>
      </c>
    </row>
    <row r="381" spans="1:12" ht="24" customHeight="1" x14ac:dyDescent="0.3">
      <c r="A381" s="1" t="s">
        <v>3048</v>
      </c>
      <c r="B381" s="19" t="s">
        <v>158</v>
      </c>
      <c r="C381" s="19" t="s">
        <v>1012</v>
      </c>
      <c r="D381" s="19" t="s">
        <v>783</v>
      </c>
      <c r="E381" s="2" t="s">
        <v>152</v>
      </c>
      <c r="F381" s="1" t="s">
        <v>3049</v>
      </c>
      <c r="G381" s="1" t="s">
        <v>3050</v>
      </c>
      <c r="H381" s="1" t="s">
        <v>3051</v>
      </c>
      <c r="I381" s="11">
        <v>8.7288146165378286</v>
      </c>
      <c r="J381" s="1" t="s">
        <v>2737</v>
      </c>
      <c r="K381" s="11">
        <v>918878.98771070002</v>
      </c>
      <c r="L381" s="1" t="s">
        <v>3019</v>
      </c>
    </row>
    <row r="382" spans="1:12" ht="24" customHeight="1" x14ac:dyDescent="0.3">
      <c r="A382" s="1" t="s">
        <v>3052</v>
      </c>
      <c r="B382" s="19" t="s">
        <v>158</v>
      </c>
      <c r="C382" s="19" t="s">
        <v>3053</v>
      </c>
      <c r="D382" s="19" t="s">
        <v>783</v>
      </c>
      <c r="E382" s="2" t="s">
        <v>152</v>
      </c>
      <c r="F382" s="1" t="s">
        <v>3054</v>
      </c>
      <c r="G382" s="1" t="s">
        <v>3055</v>
      </c>
      <c r="H382" s="1" t="s">
        <v>3056</v>
      </c>
      <c r="I382" s="11">
        <v>8.5685429780470805</v>
      </c>
      <c r="J382" s="1" t="s">
        <v>2737</v>
      </c>
      <c r="K382" s="11">
        <v>918887.55625370005</v>
      </c>
      <c r="L382" s="1" t="s">
        <v>3057</v>
      </c>
    </row>
    <row r="383" spans="1:12" ht="36" customHeight="1" x14ac:dyDescent="0.3">
      <c r="A383" s="1" t="s">
        <v>3058</v>
      </c>
      <c r="B383" s="19" t="s">
        <v>158</v>
      </c>
      <c r="C383" s="19" t="s">
        <v>3059</v>
      </c>
      <c r="D383" s="19" t="s">
        <v>783</v>
      </c>
      <c r="E383" s="2" t="s">
        <v>152</v>
      </c>
      <c r="F383" s="1" t="s">
        <v>2499</v>
      </c>
      <c r="G383" s="1" t="s">
        <v>3060</v>
      </c>
      <c r="H383" s="1" t="s">
        <v>3061</v>
      </c>
      <c r="I383" s="11">
        <v>8.4386806080784353</v>
      </c>
      <c r="J383" s="1" t="s">
        <v>2737</v>
      </c>
      <c r="K383" s="11">
        <v>918895.99493429996</v>
      </c>
      <c r="L383" s="1" t="s">
        <v>3057</v>
      </c>
    </row>
    <row r="384" spans="1:12" ht="24" customHeight="1" x14ac:dyDescent="0.3">
      <c r="A384" s="1" t="s">
        <v>3062</v>
      </c>
      <c r="B384" s="19" t="s">
        <v>158</v>
      </c>
      <c r="C384" s="19" t="s">
        <v>3063</v>
      </c>
      <c r="D384" s="19" t="s">
        <v>783</v>
      </c>
      <c r="E384" s="2" t="s">
        <v>152</v>
      </c>
      <c r="F384" s="1" t="s">
        <v>3064</v>
      </c>
      <c r="G384" s="1" t="s">
        <v>3065</v>
      </c>
      <c r="H384" s="1" t="s">
        <v>3066</v>
      </c>
      <c r="I384" s="11">
        <v>8.2090458770685579</v>
      </c>
      <c r="J384" s="1" t="s">
        <v>2737</v>
      </c>
      <c r="K384" s="11">
        <v>918904.20398019999</v>
      </c>
      <c r="L384" s="1" t="s">
        <v>3057</v>
      </c>
    </row>
    <row r="385" spans="1:12" ht="24" customHeight="1" x14ac:dyDescent="0.3">
      <c r="A385" s="1" t="s">
        <v>3067</v>
      </c>
      <c r="B385" s="19" t="s">
        <v>158</v>
      </c>
      <c r="C385" s="19" t="s">
        <v>998</v>
      </c>
      <c r="D385" s="19" t="s">
        <v>783</v>
      </c>
      <c r="E385" s="2" t="s">
        <v>152</v>
      </c>
      <c r="F385" s="1" t="s">
        <v>3068</v>
      </c>
      <c r="G385" s="1" t="s">
        <v>3069</v>
      </c>
      <c r="H385" s="1" t="s">
        <v>3070</v>
      </c>
      <c r="I385" s="11">
        <v>8.2028950180155373</v>
      </c>
      <c r="J385" s="1" t="s">
        <v>2737</v>
      </c>
      <c r="K385" s="11">
        <v>918912.40687519999</v>
      </c>
      <c r="L385" s="1" t="s">
        <v>3057</v>
      </c>
    </row>
    <row r="386" spans="1:12" ht="36" customHeight="1" x14ac:dyDescent="0.3">
      <c r="A386" s="1" t="s">
        <v>3071</v>
      </c>
      <c r="B386" s="19" t="s">
        <v>158</v>
      </c>
      <c r="C386" s="19" t="s">
        <v>3072</v>
      </c>
      <c r="D386" s="19" t="s">
        <v>783</v>
      </c>
      <c r="E386" s="2" t="s">
        <v>152</v>
      </c>
      <c r="F386" s="1" t="s">
        <v>2565</v>
      </c>
      <c r="G386" s="1" t="s">
        <v>2909</v>
      </c>
      <c r="H386" s="1" t="s">
        <v>3073</v>
      </c>
      <c r="I386" s="11">
        <v>7.7297247506322329</v>
      </c>
      <c r="J386" s="1" t="s">
        <v>2737</v>
      </c>
      <c r="K386" s="11">
        <v>918920.13659999997</v>
      </c>
      <c r="L386" s="1" t="s">
        <v>3057</v>
      </c>
    </row>
    <row r="387" spans="1:12" ht="24" customHeight="1" x14ac:dyDescent="0.3">
      <c r="A387" s="1" t="s">
        <v>3074</v>
      </c>
      <c r="B387" s="19" t="s">
        <v>158</v>
      </c>
      <c r="C387" s="19" t="s">
        <v>3075</v>
      </c>
      <c r="D387" s="19" t="s">
        <v>783</v>
      </c>
      <c r="E387" s="2" t="s">
        <v>152</v>
      </c>
      <c r="F387" s="1" t="s">
        <v>2772</v>
      </c>
      <c r="G387" s="1" t="s">
        <v>3076</v>
      </c>
      <c r="H387" s="1" t="s">
        <v>3077</v>
      </c>
      <c r="I387" s="11">
        <v>7.7017339702803911</v>
      </c>
      <c r="J387" s="1" t="s">
        <v>2737</v>
      </c>
      <c r="K387" s="11">
        <v>918927.83833399997</v>
      </c>
      <c r="L387" s="1" t="s">
        <v>3057</v>
      </c>
    </row>
    <row r="388" spans="1:12" ht="24" customHeight="1" x14ac:dyDescent="0.3">
      <c r="A388" s="1" t="s">
        <v>3078</v>
      </c>
      <c r="B388" s="19" t="s">
        <v>154</v>
      </c>
      <c r="C388" s="19" t="s">
        <v>1092</v>
      </c>
      <c r="D388" s="19" t="s">
        <v>783</v>
      </c>
      <c r="E388" s="2" t="s">
        <v>152</v>
      </c>
      <c r="F388" s="1" t="s">
        <v>3079</v>
      </c>
      <c r="G388" s="1" t="s">
        <v>3080</v>
      </c>
      <c r="H388" s="1" t="s">
        <v>3081</v>
      </c>
      <c r="I388" s="11">
        <v>6.9857024657015474</v>
      </c>
      <c r="J388" s="1" t="s">
        <v>2737</v>
      </c>
      <c r="K388" s="11">
        <v>918934.82403649995</v>
      </c>
      <c r="L388" s="1" t="s">
        <v>3057</v>
      </c>
    </row>
    <row r="389" spans="1:12" ht="24" customHeight="1" x14ac:dyDescent="0.3">
      <c r="A389" s="1" t="s">
        <v>3082</v>
      </c>
      <c r="B389" s="19" t="s">
        <v>158</v>
      </c>
      <c r="C389" s="19" t="s">
        <v>3083</v>
      </c>
      <c r="D389" s="19" t="s">
        <v>783</v>
      </c>
      <c r="E389" s="2" t="s">
        <v>152</v>
      </c>
      <c r="F389" s="1" t="s">
        <v>3084</v>
      </c>
      <c r="G389" s="1" t="s">
        <v>3085</v>
      </c>
      <c r="H389" s="1" t="s">
        <v>3086</v>
      </c>
      <c r="I389" s="11">
        <v>6.982152649512968</v>
      </c>
      <c r="J389" s="1" t="s">
        <v>2737</v>
      </c>
      <c r="K389" s="11">
        <v>918941.80618920003</v>
      </c>
      <c r="L389" s="1" t="s">
        <v>3057</v>
      </c>
    </row>
    <row r="390" spans="1:12" ht="36" customHeight="1" x14ac:dyDescent="0.3">
      <c r="A390" s="1" t="s">
        <v>3087</v>
      </c>
      <c r="B390" s="19" t="s">
        <v>158</v>
      </c>
      <c r="C390" s="19" t="s">
        <v>3088</v>
      </c>
      <c r="D390" s="19" t="s">
        <v>783</v>
      </c>
      <c r="E390" s="2" t="s">
        <v>152</v>
      </c>
      <c r="F390" s="1" t="s">
        <v>3089</v>
      </c>
      <c r="G390" s="1" t="s">
        <v>3090</v>
      </c>
      <c r="H390" s="1" t="s">
        <v>3065</v>
      </c>
      <c r="I390" s="11">
        <v>6.6172531320470434</v>
      </c>
      <c r="J390" s="1" t="s">
        <v>2737</v>
      </c>
      <c r="K390" s="11">
        <v>918948.42344229994</v>
      </c>
      <c r="L390" s="1" t="s">
        <v>3057</v>
      </c>
    </row>
    <row r="391" spans="1:12" ht="24" customHeight="1" x14ac:dyDescent="0.3">
      <c r="A391" s="1" t="s">
        <v>3091</v>
      </c>
      <c r="B391" s="19" t="s">
        <v>158</v>
      </c>
      <c r="C391" s="19" t="s">
        <v>3092</v>
      </c>
      <c r="D391" s="19" t="s">
        <v>783</v>
      </c>
      <c r="E391" s="2" t="s">
        <v>78</v>
      </c>
      <c r="F391" s="1" t="s">
        <v>3093</v>
      </c>
      <c r="G391" s="1" t="s">
        <v>3094</v>
      </c>
      <c r="H391" s="1" t="s">
        <v>3095</v>
      </c>
      <c r="I391" s="11">
        <v>6.5640678431049366</v>
      </c>
      <c r="J391" s="1" t="s">
        <v>2737</v>
      </c>
      <c r="K391" s="11">
        <v>918954.98751010001</v>
      </c>
      <c r="L391" s="1" t="s">
        <v>3057</v>
      </c>
    </row>
    <row r="392" spans="1:12" ht="24" customHeight="1" x14ac:dyDescent="0.3">
      <c r="A392" s="1" t="s">
        <v>3096</v>
      </c>
      <c r="B392" s="19" t="s">
        <v>158</v>
      </c>
      <c r="C392" s="19" t="s">
        <v>1035</v>
      </c>
      <c r="D392" s="19" t="s">
        <v>783</v>
      </c>
      <c r="E392" s="2" t="s">
        <v>152</v>
      </c>
      <c r="F392" s="1" t="s">
        <v>1582</v>
      </c>
      <c r="G392" s="1" t="s">
        <v>3097</v>
      </c>
      <c r="H392" s="1" t="s">
        <v>2033</v>
      </c>
      <c r="I392" s="11">
        <v>6.2761389820609041</v>
      </c>
      <c r="J392" s="1" t="s">
        <v>2737</v>
      </c>
      <c r="K392" s="11">
        <v>918961.26364909997</v>
      </c>
      <c r="L392" s="1" t="s">
        <v>3057</v>
      </c>
    </row>
    <row r="393" spans="1:12" ht="36" customHeight="1" x14ac:dyDescent="0.3">
      <c r="A393" s="1" t="s">
        <v>3098</v>
      </c>
      <c r="B393" s="19" t="s">
        <v>158</v>
      </c>
      <c r="C393" s="19" t="s">
        <v>3099</v>
      </c>
      <c r="D393" s="19" t="s">
        <v>783</v>
      </c>
      <c r="E393" s="2" t="s">
        <v>265</v>
      </c>
      <c r="F393" s="1" t="s">
        <v>3100</v>
      </c>
      <c r="G393" s="1" t="s">
        <v>2826</v>
      </c>
      <c r="H393" s="1" t="s">
        <v>3101</v>
      </c>
      <c r="I393" s="11">
        <v>6.2721483970289089</v>
      </c>
      <c r="J393" s="1" t="s">
        <v>2737</v>
      </c>
      <c r="K393" s="11">
        <v>918967.53579750005</v>
      </c>
      <c r="L393" s="1" t="s">
        <v>3057</v>
      </c>
    </row>
    <row r="394" spans="1:12" ht="24" customHeight="1" x14ac:dyDescent="0.3">
      <c r="A394" s="1" t="s">
        <v>3102</v>
      </c>
      <c r="B394" s="19" t="s">
        <v>158</v>
      </c>
      <c r="C394" s="19" t="s">
        <v>3103</v>
      </c>
      <c r="D394" s="19" t="s">
        <v>741</v>
      </c>
      <c r="E394" s="2" t="s">
        <v>721</v>
      </c>
      <c r="F394" s="1" t="s">
        <v>3104</v>
      </c>
      <c r="G394" s="1" t="s">
        <v>3105</v>
      </c>
      <c r="H394" s="1" t="s">
        <v>3106</v>
      </c>
      <c r="I394" s="11">
        <v>6.0835132155061915</v>
      </c>
      <c r="J394" s="1" t="s">
        <v>2737</v>
      </c>
      <c r="K394" s="11">
        <v>918973.61931069999</v>
      </c>
      <c r="L394" s="1" t="s">
        <v>3057</v>
      </c>
    </row>
    <row r="395" spans="1:12" ht="36" customHeight="1" x14ac:dyDescent="0.3">
      <c r="A395" s="1" t="s">
        <v>3107</v>
      </c>
      <c r="B395" s="19" t="s">
        <v>158</v>
      </c>
      <c r="C395" s="19" t="s">
        <v>3108</v>
      </c>
      <c r="D395" s="19" t="s">
        <v>788</v>
      </c>
      <c r="E395" s="2" t="s">
        <v>152</v>
      </c>
      <c r="F395" s="1" t="s">
        <v>3109</v>
      </c>
      <c r="G395" s="1" t="s">
        <v>3110</v>
      </c>
      <c r="H395" s="1" t="s">
        <v>3111</v>
      </c>
      <c r="I395" s="11">
        <v>6.059413913155999</v>
      </c>
      <c r="J395" s="1" t="s">
        <v>2737</v>
      </c>
      <c r="K395" s="11">
        <v>918979.6787246</v>
      </c>
      <c r="L395" s="1" t="s">
        <v>3057</v>
      </c>
    </row>
    <row r="396" spans="1:12" ht="24" customHeight="1" x14ac:dyDescent="0.3">
      <c r="A396" s="1" t="s">
        <v>3112</v>
      </c>
      <c r="B396" s="19" t="s">
        <v>158</v>
      </c>
      <c r="C396" s="19" t="s">
        <v>1034</v>
      </c>
      <c r="D396" s="19" t="s">
        <v>783</v>
      </c>
      <c r="E396" s="2" t="s">
        <v>152</v>
      </c>
      <c r="F396" s="1" t="s">
        <v>1298</v>
      </c>
      <c r="G396" s="1" t="s">
        <v>3113</v>
      </c>
      <c r="H396" s="1" t="s">
        <v>3113</v>
      </c>
      <c r="I396" s="11">
        <v>6.0063049812398139</v>
      </c>
      <c r="J396" s="1" t="s">
        <v>2737</v>
      </c>
      <c r="K396" s="11">
        <v>918985.68502960005</v>
      </c>
      <c r="L396" s="1" t="s">
        <v>3114</v>
      </c>
    </row>
    <row r="397" spans="1:12" ht="24" customHeight="1" x14ac:dyDescent="0.3">
      <c r="A397" s="1" t="s">
        <v>3115</v>
      </c>
      <c r="B397" s="19" t="s">
        <v>158</v>
      </c>
      <c r="C397" s="19" t="s">
        <v>1049</v>
      </c>
      <c r="D397" s="19" t="s">
        <v>783</v>
      </c>
      <c r="E397" s="2" t="s">
        <v>152</v>
      </c>
      <c r="F397" s="1" t="s">
        <v>1930</v>
      </c>
      <c r="G397" s="1" t="s">
        <v>3116</v>
      </c>
      <c r="H397" s="1" t="s">
        <v>3117</v>
      </c>
      <c r="I397" s="11">
        <v>5.8464033511236124</v>
      </c>
      <c r="J397" s="1" t="s">
        <v>2737</v>
      </c>
      <c r="K397" s="11">
        <v>918991.531433</v>
      </c>
      <c r="L397" s="1" t="s">
        <v>3114</v>
      </c>
    </row>
    <row r="398" spans="1:12" ht="24" customHeight="1" x14ac:dyDescent="0.3">
      <c r="A398" s="1" t="s">
        <v>3118</v>
      </c>
      <c r="B398" s="19" t="s">
        <v>158</v>
      </c>
      <c r="C398" s="19" t="s">
        <v>3119</v>
      </c>
      <c r="D398" s="19" t="s">
        <v>783</v>
      </c>
      <c r="E398" s="2" t="s">
        <v>152</v>
      </c>
      <c r="F398" s="1" t="s">
        <v>3084</v>
      </c>
      <c r="G398" s="1" t="s">
        <v>3120</v>
      </c>
      <c r="H398" s="1" t="s">
        <v>3121</v>
      </c>
      <c r="I398" s="11">
        <v>5.8177649691698008</v>
      </c>
      <c r="J398" s="1" t="s">
        <v>2737</v>
      </c>
      <c r="K398" s="11">
        <v>918997.34919800004</v>
      </c>
      <c r="L398" s="1" t="s">
        <v>3114</v>
      </c>
    </row>
    <row r="399" spans="1:12" ht="24" customHeight="1" x14ac:dyDescent="0.3">
      <c r="A399" s="1" t="s">
        <v>3122</v>
      </c>
      <c r="B399" s="19" t="s">
        <v>158</v>
      </c>
      <c r="C399" s="19" t="s">
        <v>3123</v>
      </c>
      <c r="D399" s="19" t="s">
        <v>783</v>
      </c>
      <c r="E399" s="2" t="s">
        <v>265</v>
      </c>
      <c r="F399" s="1" t="s">
        <v>3124</v>
      </c>
      <c r="G399" s="1" t="s">
        <v>3125</v>
      </c>
      <c r="H399" s="1" t="s">
        <v>3126</v>
      </c>
      <c r="I399" s="11">
        <v>5.7681136421696477</v>
      </c>
      <c r="J399" s="1" t="s">
        <v>2737</v>
      </c>
      <c r="K399" s="11">
        <v>919003.11731160001</v>
      </c>
      <c r="L399" s="1" t="s">
        <v>3114</v>
      </c>
    </row>
    <row r="400" spans="1:12" ht="24" customHeight="1" x14ac:dyDescent="0.3">
      <c r="A400" s="1" t="s">
        <v>3127</v>
      </c>
      <c r="B400" s="19" t="s">
        <v>158</v>
      </c>
      <c r="C400" s="19" t="s">
        <v>3128</v>
      </c>
      <c r="D400" s="19" t="s">
        <v>741</v>
      </c>
      <c r="E400" s="2" t="s">
        <v>721</v>
      </c>
      <c r="F400" s="1" t="s">
        <v>3129</v>
      </c>
      <c r="G400" s="1" t="s">
        <v>3130</v>
      </c>
      <c r="H400" s="1" t="s">
        <v>1877</v>
      </c>
      <c r="I400" s="11">
        <v>5.3865638407918803</v>
      </c>
      <c r="J400" s="1" t="s">
        <v>2737</v>
      </c>
      <c r="K400" s="11">
        <v>919008.50387540006</v>
      </c>
      <c r="L400" s="1" t="s">
        <v>3114</v>
      </c>
    </row>
    <row r="401" spans="1:12" ht="24" customHeight="1" x14ac:dyDescent="0.3">
      <c r="A401" s="1" t="s">
        <v>3131</v>
      </c>
      <c r="B401" s="19" t="s">
        <v>158</v>
      </c>
      <c r="C401" s="19" t="s">
        <v>3132</v>
      </c>
      <c r="D401" s="19" t="s">
        <v>783</v>
      </c>
      <c r="E401" s="2" t="s">
        <v>152</v>
      </c>
      <c r="F401" s="1" t="s">
        <v>3133</v>
      </c>
      <c r="G401" s="1" t="s">
        <v>3134</v>
      </c>
      <c r="H401" s="1" t="s">
        <v>3135</v>
      </c>
      <c r="I401" s="11">
        <v>5.1160526555678629</v>
      </c>
      <c r="J401" s="1" t="s">
        <v>2737</v>
      </c>
      <c r="K401" s="11">
        <v>919013.61992810003</v>
      </c>
      <c r="L401" s="1" t="s">
        <v>3114</v>
      </c>
    </row>
    <row r="402" spans="1:12" ht="24" customHeight="1" x14ac:dyDescent="0.3">
      <c r="A402" s="1" t="s">
        <v>3136</v>
      </c>
      <c r="B402" s="19" t="s">
        <v>158</v>
      </c>
      <c r="C402" s="19" t="s">
        <v>1056</v>
      </c>
      <c r="D402" s="19" t="s">
        <v>783</v>
      </c>
      <c r="E402" s="2" t="s">
        <v>152</v>
      </c>
      <c r="F402" s="1" t="s">
        <v>1298</v>
      </c>
      <c r="G402" s="1" t="s">
        <v>3137</v>
      </c>
      <c r="H402" s="1" t="s">
        <v>3137</v>
      </c>
      <c r="I402" s="11">
        <v>4.8969874223086673</v>
      </c>
      <c r="J402" s="1" t="s">
        <v>2737</v>
      </c>
      <c r="K402" s="11">
        <v>919018.51691550005</v>
      </c>
      <c r="L402" s="1" t="s">
        <v>3114</v>
      </c>
    </row>
    <row r="403" spans="1:12" ht="24" customHeight="1" x14ac:dyDescent="0.3">
      <c r="A403" s="1" t="s">
        <v>3138</v>
      </c>
      <c r="B403" s="19" t="s">
        <v>158</v>
      </c>
      <c r="C403" s="19" t="s">
        <v>3139</v>
      </c>
      <c r="D403" s="19" t="s">
        <v>783</v>
      </c>
      <c r="E403" s="2" t="s">
        <v>265</v>
      </c>
      <c r="F403" s="1" t="s">
        <v>3140</v>
      </c>
      <c r="G403" s="1" t="s">
        <v>3141</v>
      </c>
      <c r="H403" s="1" t="s">
        <v>3142</v>
      </c>
      <c r="I403" s="11">
        <v>4.8946273512008114</v>
      </c>
      <c r="J403" s="1" t="s">
        <v>2737</v>
      </c>
      <c r="K403" s="11">
        <v>919023.41154290002</v>
      </c>
      <c r="L403" s="1" t="s">
        <v>3114</v>
      </c>
    </row>
    <row r="404" spans="1:12" ht="36" customHeight="1" x14ac:dyDescent="0.3">
      <c r="A404" s="1" t="s">
        <v>3143</v>
      </c>
      <c r="B404" s="19" t="s">
        <v>158</v>
      </c>
      <c r="C404" s="19" t="s">
        <v>3144</v>
      </c>
      <c r="D404" s="19" t="s">
        <v>783</v>
      </c>
      <c r="E404" s="2" t="s">
        <v>841</v>
      </c>
      <c r="F404" s="1" t="s">
        <v>3145</v>
      </c>
      <c r="G404" s="1" t="s">
        <v>3146</v>
      </c>
      <c r="H404" s="1" t="s">
        <v>2119</v>
      </c>
      <c r="I404" s="11">
        <v>4.1265527859924251</v>
      </c>
      <c r="J404" s="1" t="s">
        <v>2737</v>
      </c>
      <c r="K404" s="11">
        <v>919027.53809569997</v>
      </c>
      <c r="L404" s="1" t="s">
        <v>3114</v>
      </c>
    </row>
    <row r="405" spans="1:12" ht="24" customHeight="1" x14ac:dyDescent="0.3">
      <c r="A405" s="1" t="s">
        <v>3147</v>
      </c>
      <c r="B405" s="19" t="s">
        <v>158</v>
      </c>
      <c r="C405" s="19" t="s">
        <v>3148</v>
      </c>
      <c r="D405" s="19" t="s">
        <v>783</v>
      </c>
      <c r="E405" s="2" t="s">
        <v>152</v>
      </c>
      <c r="F405" s="1" t="s">
        <v>2772</v>
      </c>
      <c r="G405" s="1" t="s">
        <v>3149</v>
      </c>
      <c r="H405" s="1" t="s">
        <v>3150</v>
      </c>
      <c r="I405" s="11">
        <v>3.838178790790475</v>
      </c>
      <c r="J405" s="1" t="s">
        <v>2737</v>
      </c>
      <c r="K405" s="11">
        <v>919031.37627450004</v>
      </c>
      <c r="L405" s="1" t="s">
        <v>3114</v>
      </c>
    </row>
    <row r="406" spans="1:12" ht="24" customHeight="1" x14ac:dyDescent="0.3">
      <c r="A406" s="1" t="s">
        <v>3151</v>
      </c>
      <c r="B406" s="19" t="s">
        <v>158</v>
      </c>
      <c r="C406" s="19" t="s">
        <v>3152</v>
      </c>
      <c r="D406" s="19" t="s">
        <v>783</v>
      </c>
      <c r="E406" s="2" t="s">
        <v>152</v>
      </c>
      <c r="F406" s="1" t="s">
        <v>2772</v>
      </c>
      <c r="G406" s="1" t="s">
        <v>3153</v>
      </c>
      <c r="H406" s="1" t="s">
        <v>3154</v>
      </c>
      <c r="I406" s="11">
        <v>3.7303291388178503</v>
      </c>
      <c r="J406" s="1" t="s">
        <v>2737</v>
      </c>
      <c r="K406" s="11">
        <v>919035.10660359997</v>
      </c>
      <c r="L406" s="1" t="s">
        <v>3114</v>
      </c>
    </row>
    <row r="407" spans="1:12" ht="24" customHeight="1" x14ac:dyDescent="0.3">
      <c r="A407" s="1" t="s">
        <v>3155</v>
      </c>
      <c r="B407" s="19" t="s">
        <v>154</v>
      </c>
      <c r="C407" s="19" t="s">
        <v>1091</v>
      </c>
      <c r="D407" s="19" t="s">
        <v>783</v>
      </c>
      <c r="E407" s="2" t="s">
        <v>152</v>
      </c>
      <c r="F407" s="1" t="s">
        <v>3156</v>
      </c>
      <c r="G407" s="1" t="s">
        <v>3157</v>
      </c>
      <c r="H407" s="1" t="s">
        <v>3158</v>
      </c>
      <c r="I407" s="11">
        <v>3.6497547074022965</v>
      </c>
      <c r="J407" s="1" t="s">
        <v>2737</v>
      </c>
      <c r="K407" s="11">
        <v>919038.75635829999</v>
      </c>
      <c r="L407" s="1" t="s">
        <v>3114</v>
      </c>
    </row>
    <row r="408" spans="1:12" ht="36" customHeight="1" x14ac:dyDescent="0.3">
      <c r="A408" s="1" t="s">
        <v>3159</v>
      </c>
      <c r="B408" s="19" t="s">
        <v>158</v>
      </c>
      <c r="C408" s="19" t="s">
        <v>1024</v>
      </c>
      <c r="D408" s="19" t="s">
        <v>783</v>
      </c>
      <c r="E408" s="2" t="s">
        <v>265</v>
      </c>
      <c r="F408" s="1" t="s">
        <v>3160</v>
      </c>
      <c r="G408" s="1" t="s">
        <v>3161</v>
      </c>
      <c r="H408" s="1" t="s">
        <v>3162</v>
      </c>
      <c r="I408" s="11">
        <v>3.6090506281448058</v>
      </c>
      <c r="J408" s="1" t="s">
        <v>2737</v>
      </c>
      <c r="K408" s="11">
        <v>919042.36540889996</v>
      </c>
      <c r="L408" s="1" t="s">
        <v>3114</v>
      </c>
    </row>
    <row r="409" spans="1:12" ht="24" customHeight="1" x14ac:dyDescent="0.3">
      <c r="A409" s="1" t="s">
        <v>3163</v>
      </c>
      <c r="B409" s="19" t="s">
        <v>158</v>
      </c>
      <c r="C409" s="19" t="s">
        <v>1033</v>
      </c>
      <c r="D409" s="19" t="s">
        <v>783</v>
      </c>
      <c r="E409" s="2" t="s">
        <v>152</v>
      </c>
      <c r="F409" s="1" t="s">
        <v>1298</v>
      </c>
      <c r="G409" s="1" t="s">
        <v>3164</v>
      </c>
      <c r="H409" s="1" t="s">
        <v>3164</v>
      </c>
      <c r="I409" s="11">
        <v>3.3979096399692792</v>
      </c>
      <c r="J409" s="1" t="s">
        <v>2737</v>
      </c>
      <c r="K409" s="11">
        <v>919045.76331850002</v>
      </c>
      <c r="L409" s="1" t="s">
        <v>3114</v>
      </c>
    </row>
    <row r="410" spans="1:12" ht="24" customHeight="1" x14ac:dyDescent="0.3">
      <c r="A410" s="1" t="s">
        <v>3165</v>
      </c>
      <c r="B410" s="19" t="s">
        <v>158</v>
      </c>
      <c r="C410" s="19" t="s">
        <v>3166</v>
      </c>
      <c r="D410" s="19" t="s">
        <v>783</v>
      </c>
      <c r="E410" s="2" t="s">
        <v>152</v>
      </c>
      <c r="F410" s="1" t="s">
        <v>2781</v>
      </c>
      <c r="G410" s="1" t="s">
        <v>3167</v>
      </c>
      <c r="H410" s="1" t="s">
        <v>3168</v>
      </c>
      <c r="I410" s="11">
        <v>3.3686796219840374</v>
      </c>
      <c r="J410" s="1" t="s">
        <v>2737</v>
      </c>
      <c r="K410" s="11">
        <v>919049.13199809997</v>
      </c>
      <c r="L410" s="1" t="s">
        <v>3114</v>
      </c>
    </row>
    <row r="411" spans="1:12" ht="24" customHeight="1" x14ac:dyDescent="0.3">
      <c r="A411" s="1" t="s">
        <v>3169</v>
      </c>
      <c r="B411" s="19" t="s">
        <v>158</v>
      </c>
      <c r="C411" s="19" t="s">
        <v>3170</v>
      </c>
      <c r="D411" s="19" t="s">
        <v>783</v>
      </c>
      <c r="E411" s="2" t="s">
        <v>152</v>
      </c>
      <c r="F411" s="1" t="s">
        <v>3171</v>
      </c>
      <c r="G411" s="1" t="s">
        <v>3172</v>
      </c>
      <c r="H411" s="1" t="s">
        <v>3173</v>
      </c>
      <c r="I411" s="11">
        <v>3.3500161035939122</v>
      </c>
      <c r="J411" s="1" t="s">
        <v>2737</v>
      </c>
      <c r="K411" s="11">
        <v>919052.48201419995</v>
      </c>
      <c r="L411" s="1" t="s">
        <v>3114</v>
      </c>
    </row>
    <row r="412" spans="1:12" ht="36" customHeight="1" x14ac:dyDescent="0.3">
      <c r="A412" s="1" t="s">
        <v>3174</v>
      </c>
      <c r="B412" s="19" t="s">
        <v>154</v>
      </c>
      <c r="C412" s="19" t="s">
        <v>1083</v>
      </c>
      <c r="D412" s="19" t="s">
        <v>783</v>
      </c>
      <c r="E412" s="2" t="s">
        <v>152</v>
      </c>
      <c r="F412" s="1" t="s">
        <v>3175</v>
      </c>
      <c r="G412" s="1" t="s">
        <v>3176</v>
      </c>
      <c r="H412" s="1" t="s">
        <v>3177</v>
      </c>
      <c r="I412" s="11">
        <v>3.272686675884529</v>
      </c>
      <c r="J412" s="1" t="s">
        <v>2737</v>
      </c>
      <c r="K412" s="11">
        <v>919055.75470090006</v>
      </c>
      <c r="L412" s="1" t="s">
        <v>3114</v>
      </c>
    </row>
    <row r="413" spans="1:12" ht="24" customHeight="1" x14ac:dyDescent="0.3">
      <c r="A413" s="1" t="s">
        <v>3178</v>
      </c>
      <c r="B413" s="19" t="s">
        <v>158</v>
      </c>
      <c r="C413" s="19" t="s">
        <v>1051</v>
      </c>
      <c r="D413" s="19" t="s">
        <v>783</v>
      </c>
      <c r="E413" s="2" t="s">
        <v>152</v>
      </c>
      <c r="F413" s="1" t="s">
        <v>1298</v>
      </c>
      <c r="G413" s="1" t="s">
        <v>3179</v>
      </c>
      <c r="H413" s="1" t="s">
        <v>3179</v>
      </c>
      <c r="I413" s="11">
        <v>3.1480633429127147</v>
      </c>
      <c r="J413" s="1" t="s">
        <v>2737</v>
      </c>
      <c r="K413" s="11">
        <v>919058.9027642</v>
      </c>
      <c r="L413" s="1" t="s">
        <v>3114</v>
      </c>
    </row>
    <row r="414" spans="1:12" ht="24" customHeight="1" x14ac:dyDescent="0.3">
      <c r="A414" s="1" t="s">
        <v>3180</v>
      </c>
      <c r="B414" s="19" t="s">
        <v>158</v>
      </c>
      <c r="C414" s="19" t="s">
        <v>3181</v>
      </c>
      <c r="D414" s="19" t="s">
        <v>783</v>
      </c>
      <c r="E414" s="2" t="s">
        <v>156</v>
      </c>
      <c r="F414" s="1" t="s">
        <v>3182</v>
      </c>
      <c r="G414" s="1" t="s">
        <v>3183</v>
      </c>
      <c r="H414" s="1" t="s">
        <v>1964</v>
      </c>
      <c r="I414" s="11">
        <v>2.9828306763967949</v>
      </c>
      <c r="J414" s="1" t="s">
        <v>2737</v>
      </c>
      <c r="K414" s="11">
        <v>919061.8855949</v>
      </c>
      <c r="L414" s="1" t="s">
        <v>3114</v>
      </c>
    </row>
    <row r="415" spans="1:12" ht="24" customHeight="1" x14ac:dyDescent="0.3">
      <c r="A415" s="1" t="s">
        <v>3184</v>
      </c>
      <c r="B415" s="19" t="s">
        <v>158</v>
      </c>
      <c r="C415" s="19" t="s">
        <v>3185</v>
      </c>
      <c r="D415" s="19" t="s">
        <v>783</v>
      </c>
      <c r="E415" s="2" t="s">
        <v>174</v>
      </c>
      <c r="F415" s="1" t="s">
        <v>3186</v>
      </c>
      <c r="G415" s="1" t="s">
        <v>3187</v>
      </c>
      <c r="H415" s="1" t="s">
        <v>3188</v>
      </c>
      <c r="I415" s="11">
        <v>2.9232016755618062</v>
      </c>
      <c r="J415" s="1" t="s">
        <v>2737</v>
      </c>
      <c r="K415" s="11">
        <v>919064.80879659997</v>
      </c>
      <c r="L415" s="1" t="s">
        <v>3114</v>
      </c>
    </row>
    <row r="416" spans="1:12" ht="36" customHeight="1" x14ac:dyDescent="0.3">
      <c r="A416" s="1" t="s">
        <v>3189</v>
      </c>
      <c r="B416" s="19" t="s">
        <v>158</v>
      </c>
      <c r="C416" s="19" t="s">
        <v>3190</v>
      </c>
      <c r="D416" s="19" t="s">
        <v>788</v>
      </c>
      <c r="E416" s="2" t="s">
        <v>721</v>
      </c>
      <c r="F416" s="1" t="s">
        <v>2357</v>
      </c>
      <c r="G416" s="1" t="s">
        <v>3191</v>
      </c>
      <c r="H416" s="1" t="s">
        <v>3192</v>
      </c>
      <c r="I416" s="11">
        <v>2.2633889557487739</v>
      </c>
      <c r="J416" s="1" t="s">
        <v>2737</v>
      </c>
      <c r="K416" s="11">
        <v>919067.07218559994</v>
      </c>
      <c r="L416" s="1" t="s">
        <v>3114</v>
      </c>
    </row>
    <row r="417" spans="1:12" ht="24" customHeight="1" x14ac:dyDescent="0.3">
      <c r="A417" s="1" t="s">
        <v>3193</v>
      </c>
      <c r="B417" s="19" t="s">
        <v>158</v>
      </c>
      <c r="C417" s="19" t="s">
        <v>824</v>
      </c>
      <c r="D417" s="19" t="s">
        <v>783</v>
      </c>
      <c r="E417" s="2" t="s">
        <v>152</v>
      </c>
      <c r="F417" s="1" t="s">
        <v>2628</v>
      </c>
      <c r="G417" s="1" t="s">
        <v>3194</v>
      </c>
      <c r="H417" s="1" t="s">
        <v>3192</v>
      </c>
      <c r="I417" s="11">
        <v>2.2567836492672666</v>
      </c>
      <c r="J417" s="1" t="s">
        <v>2737</v>
      </c>
      <c r="K417" s="11">
        <v>919069.32896920003</v>
      </c>
      <c r="L417" s="1" t="s">
        <v>3114</v>
      </c>
    </row>
    <row r="418" spans="1:12" ht="36" customHeight="1" x14ac:dyDescent="0.3">
      <c r="A418" s="1" t="s">
        <v>3195</v>
      </c>
      <c r="B418" s="19" t="s">
        <v>158</v>
      </c>
      <c r="C418" s="19" t="s">
        <v>1032</v>
      </c>
      <c r="D418" s="19" t="s">
        <v>783</v>
      </c>
      <c r="E418" s="2" t="s">
        <v>152</v>
      </c>
      <c r="F418" s="1" t="s">
        <v>3196</v>
      </c>
      <c r="G418" s="1" t="s">
        <v>3197</v>
      </c>
      <c r="H418" s="1" t="s">
        <v>3198</v>
      </c>
      <c r="I418" s="11">
        <v>2.2448190097938219</v>
      </c>
      <c r="J418" s="1" t="s">
        <v>2737</v>
      </c>
      <c r="K418" s="11">
        <v>919071.57378820004</v>
      </c>
      <c r="L418" s="1" t="s">
        <v>3114</v>
      </c>
    </row>
    <row r="419" spans="1:12" ht="24" customHeight="1" x14ac:dyDescent="0.3">
      <c r="A419" s="1" t="s">
        <v>3199</v>
      </c>
      <c r="B419" s="19" t="s">
        <v>158</v>
      </c>
      <c r="C419" s="19" t="s">
        <v>3200</v>
      </c>
      <c r="D419" s="19" t="s">
        <v>783</v>
      </c>
      <c r="E419" s="2" t="s">
        <v>156</v>
      </c>
      <c r="F419" s="1" t="s">
        <v>3201</v>
      </c>
      <c r="G419" s="1" t="s">
        <v>3202</v>
      </c>
      <c r="H419" s="1" t="s">
        <v>3203</v>
      </c>
      <c r="I419" s="11">
        <v>2.1509596011633985</v>
      </c>
      <c r="J419" s="1" t="s">
        <v>2737</v>
      </c>
      <c r="K419" s="11">
        <v>919073.72474780004</v>
      </c>
      <c r="L419" s="1" t="s">
        <v>3114</v>
      </c>
    </row>
    <row r="420" spans="1:12" ht="24" customHeight="1" x14ac:dyDescent="0.3">
      <c r="A420" s="1" t="s">
        <v>3204</v>
      </c>
      <c r="B420" s="19" t="s">
        <v>158</v>
      </c>
      <c r="C420" s="19" t="s">
        <v>3205</v>
      </c>
      <c r="D420" s="19" t="s">
        <v>783</v>
      </c>
      <c r="E420" s="2" t="s">
        <v>841</v>
      </c>
      <c r="F420" s="1" t="s">
        <v>3206</v>
      </c>
      <c r="G420" s="1" t="s">
        <v>3207</v>
      </c>
      <c r="H420" s="1" t="s">
        <v>3046</v>
      </c>
      <c r="I420" s="11">
        <v>1.7814305937134163</v>
      </c>
      <c r="J420" s="1" t="s">
        <v>2737</v>
      </c>
      <c r="K420" s="11">
        <v>919075.50617840001</v>
      </c>
      <c r="L420" s="1" t="s">
        <v>3114</v>
      </c>
    </row>
    <row r="421" spans="1:12" ht="24" customHeight="1" x14ac:dyDescent="0.3">
      <c r="A421" s="1" t="s">
        <v>3208</v>
      </c>
      <c r="B421" s="19" t="s">
        <v>154</v>
      </c>
      <c r="C421" s="19" t="s">
        <v>1009</v>
      </c>
      <c r="D421" s="19" t="s">
        <v>783</v>
      </c>
      <c r="E421" s="2" t="s">
        <v>265</v>
      </c>
      <c r="F421" s="1" t="s">
        <v>1477</v>
      </c>
      <c r="G421" s="1" t="s">
        <v>3209</v>
      </c>
      <c r="H421" s="1" t="s">
        <v>3210</v>
      </c>
      <c r="I421" s="11">
        <v>1.519065486103913</v>
      </c>
      <c r="J421" s="1" t="s">
        <v>2737</v>
      </c>
      <c r="K421" s="11">
        <v>919077.02524390002</v>
      </c>
      <c r="L421" s="1" t="s">
        <v>3114</v>
      </c>
    </row>
    <row r="422" spans="1:12" ht="24" customHeight="1" x14ac:dyDescent="0.3">
      <c r="A422" s="1" t="s">
        <v>3211</v>
      </c>
      <c r="B422" s="19" t="s">
        <v>158</v>
      </c>
      <c r="C422" s="19" t="s">
        <v>3212</v>
      </c>
      <c r="D422" s="19" t="s">
        <v>783</v>
      </c>
      <c r="E422" s="2" t="s">
        <v>174</v>
      </c>
      <c r="F422" s="1" t="s">
        <v>3213</v>
      </c>
      <c r="G422" s="1" t="s">
        <v>3214</v>
      </c>
      <c r="H422" s="1" t="s">
        <v>3215</v>
      </c>
      <c r="I422" s="11">
        <v>1.3878765112493272</v>
      </c>
      <c r="J422" s="1" t="s">
        <v>2737</v>
      </c>
      <c r="K422" s="11">
        <v>919078.41312040004</v>
      </c>
      <c r="L422" s="1" t="s">
        <v>3216</v>
      </c>
    </row>
    <row r="423" spans="1:12" ht="24" customHeight="1" x14ac:dyDescent="0.3">
      <c r="A423" s="1" t="s">
        <v>3217</v>
      </c>
      <c r="B423" s="19" t="s">
        <v>158</v>
      </c>
      <c r="C423" s="19" t="s">
        <v>1048</v>
      </c>
      <c r="D423" s="19" t="s">
        <v>783</v>
      </c>
      <c r="E423" s="2" t="s">
        <v>152</v>
      </c>
      <c r="F423" s="1" t="s">
        <v>1298</v>
      </c>
      <c r="G423" s="1" t="s">
        <v>3218</v>
      </c>
      <c r="H423" s="1" t="s">
        <v>3218</v>
      </c>
      <c r="I423" s="11">
        <v>1.2392376334005606</v>
      </c>
      <c r="J423" s="1" t="s">
        <v>2737</v>
      </c>
      <c r="K423" s="11">
        <v>919079.65235800005</v>
      </c>
      <c r="L423" s="1" t="s">
        <v>3216</v>
      </c>
    </row>
    <row r="424" spans="1:12" ht="24" customHeight="1" x14ac:dyDescent="0.3">
      <c r="A424" s="1" t="s">
        <v>3219</v>
      </c>
      <c r="B424" s="19" t="s">
        <v>158</v>
      </c>
      <c r="C424" s="19" t="s">
        <v>3220</v>
      </c>
      <c r="D424" s="19" t="s">
        <v>783</v>
      </c>
      <c r="E424" s="2" t="s">
        <v>265</v>
      </c>
      <c r="F424" s="1" t="s">
        <v>3221</v>
      </c>
      <c r="G424" s="1" t="s">
        <v>3222</v>
      </c>
      <c r="H424" s="1" t="s">
        <v>3223</v>
      </c>
      <c r="I424" s="11">
        <v>1.1828528527537552</v>
      </c>
      <c r="J424" s="1" t="s">
        <v>2737</v>
      </c>
      <c r="K424" s="11">
        <v>919080.83521090006</v>
      </c>
      <c r="L424" s="1" t="s">
        <v>3216</v>
      </c>
    </row>
    <row r="425" spans="1:12" ht="24" customHeight="1" x14ac:dyDescent="0.3">
      <c r="A425" s="1" t="s">
        <v>3224</v>
      </c>
      <c r="B425" s="19" t="s">
        <v>158</v>
      </c>
      <c r="C425" s="19" t="s">
        <v>3225</v>
      </c>
      <c r="D425" s="19" t="s">
        <v>788</v>
      </c>
      <c r="E425" s="2" t="s">
        <v>152</v>
      </c>
      <c r="F425" s="1" t="s">
        <v>3226</v>
      </c>
      <c r="G425" s="1" t="s">
        <v>3227</v>
      </c>
      <c r="H425" s="1" t="s">
        <v>1636</v>
      </c>
      <c r="I425" s="11">
        <v>1.1685493361341415</v>
      </c>
      <c r="J425" s="1" t="s">
        <v>2737</v>
      </c>
      <c r="K425" s="11">
        <v>919082.00376019999</v>
      </c>
      <c r="L425" s="1" t="s">
        <v>3216</v>
      </c>
    </row>
    <row r="426" spans="1:12" ht="24" customHeight="1" x14ac:dyDescent="0.3">
      <c r="A426" s="1" t="s">
        <v>3228</v>
      </c>
      <c r="B426" s="19" t="s">
        <v>158</v>
      </c>
      <c r="C426" s="19" t="s">
        <v>3229</v>
      </c>
      <c r="D426" s="19" t="s">
        <v>741</v>
      </c>
      <c r="E426" s="2" t="s">
        <v>721</v>
      </c>
      <c r="F426" s="1" t="s">
        <v>3230</v>
      </c>
      <c r="G426" s="1" t="s">
        <v>3231</v>
      </c>
      <c r="H426" s="1" t="s">
        <v>3232</v>
      </c>
      <c r="I426" s="11">
        <v>0.8688256351576843</v>
      </c>
      <c r="J426" s="1" t="s">
        <v>2737</v>
      </c>
      <c r="K426" s="11">
        <v>919082.87258580001</v>
      </c>
      <c r="L426" s="1" t="s">
        <v>3216</v>
      </c>
    </row>
    <row r="427" spans="1:12" ht="24" customHeight="1" x14ac:dyDescent="0.3">
      <c r="A427" s="1" t="s">
        <v>3233</v>
      </c>
      <c r="B427" s="19" t="s">
        <v>158</v>
      </c>
      <c r="C427" s="19" t="s">
        <v>3234</v>
      </c>
      <c r="D427" s="19" t="s">
        <v>783</v>
      </c>
      <c r="E427" s="2" t="s">
        <v>152</v>
      </c>
      <c r="F427" s="1" t="s">
        <v>3084</v>
      </c>
      <c r="G427" s="1" t="s">
        <v>3235</v>
      </c>
      <c r="H427" s="1" t="s">
        <v>2358</v>
      </c>
      <c r="I427" s="11">
        <v>0.82216621156847258</v>
      </c>
      <c r="J427" s="1" t="s">
        <v>2737</v>
      </c>
      <c r="K427" s="11">
        <v>919083.69475200004</v>
      </c>
      <c r="L427" s="1" t="s">
        <v>3216</v>
      </c>
    </row>
    <row r="428" spans="1:12" ht="24" customHeight="1" x14ac:dyDescent="0.3">
      <c r="A428" s="1" t="s">
        <v>3236</v>
      </c>
      <c r="B428" s="19" t="s">
        <v>158</v>
      </c>
      <c r="C428" s="19" t="s">
        <v>3237</v>
      </c>
      <c r="D428" s="19" t="s">
        <v>788</v>
      </c>
      <c r="E428" s="2" t="s">
        <v>152</v>
      </c>
      <c r="F428" s="1" t="s">
        <v>3238</v>
      </c>
      <c r="G428" s="1" t="s">
        <v>3239</v>
      </c>
      <c r="H428" s="1" t="s">
        <v>3240</v>
      </c>
      <c r="I428" s="11">
        <v>0.55227251147377887</v>
      </c>
      <c r="J428" s="1" t="s">
        <v>2737</v>
      </c>
      <c r="K428" s="11">
        <v>919084.24702450004</v>
      </c>
      <c r="L428" s="1" t="s">
        <v>3216</v>
      </c>
    </row>
    <row r="429" spans="1:12" ht="24" customHeight="1" x14ac:dyDescent="0.3">
      <c r="A429" s="1" t="s">
        <v>3241</v>
      </c>
      <c r="B429" s="19" t="s">
        <v>158</v>
      </c>
      <c r="C429" s="19" t="s">
        <v>907</v>
      </c>
      <c r="D429" s="19" t="s">
        <v>783</v>
      </c>
      <c r="E429" s="2" t="s">
        <v>78</v>
      </c>
      <c r="F429" s="1" t="s">
        <v>3242</v>
      </c>
      <c r="G429" s="1" t="s">
        <v>3243</v>
      </c>
      <c r="H429" s="1" t="s">
        <v>3244</v>
      </c>
      <c r="I429" s="11">
        <v>0.47762864763236029</v>
      </c>
      <c r="J429" s="1" t="s">
        <v>2737</v>
      </c>
      <c r="K429" s="11">
        <v>919084.72465310001</v>
      </c>
      <c r="L429" s="1" t="s">
        <v>3216</v>
      </c>
    </row>
    <row r="430" spans="1:12" ht="24" customHeight="1" x14ac:dyDescent="0.3">
      <c r="A430" s="1" t="s">
        <v>3245</v>
      </c>
      <c r="B430" s="19" t="s">
        <v>154</v>
      </c>
      <c r="C430" s="19" t="s">
        <v>1020</v>
      </c>
      <c r="D430" s="19" t="s">
        <v>783</v>
      </c>
      <c r="E430" s="2" t="s">
        <v>174</v>
      </c>
      <c r="F430" s="1" t="s">
        <v>3246</v>
      </c>
      <c r="G430" s="1" t="s">
        <v>2820</v>
      </c>
      <c r="H430" s="1" t="s">
        <v>3247</v>
      </c>
      <c r="I430" s="11">
        <v>0.42858993575750859</v>
      </c>
      <c r="J430" s="1" t="s">
        <v>2737</v>
      </c>
      <c r="K430" s="11">
        <v>919085.15324300004</v>
      </c>
      <c r="L430" s="1" t="s">
        <v>3216</v>
      </c>
    </row>
    <row r="431" spans="1:12" ht="24" customHeight="1" x14ac:dyDescent="0.3">
      <c r="A431" s="1" t="s">
        <v>3248</v>
      </c>
      <c r="B431" s="19" t="s">
        <v>158</v>
      </c>
      <c r="C431" s="19" t="s">
        <v>3249</v>
      </c>
      <c r="D431" s="19" t="s">
        <v>788</v>
      </c>
      <c r="E431" s="2" t="s">
        <v>152</v>
      </c>
      <c r="F431" s="1" t="s">
        <v>3250</v>
      </c>
      <c r="G431" s="1" t="s">
        <v>3251</v>
      </c>
      <c r="H431" s="1" t="s">
        <v>2715</v>
      </c>
      <c r="I431" s="11">
        <v>0.33777191309685073</v>
      </c>
      <c r="J431" s="1" t="s">
        <v>2737</v>
      </c>
      <c r="K431" s="11">
        <v>919085.49101490004</v>
      </c>
      <c r="L431" s="1" t="s">
        <v>3216</v>
      </c>
    </row>
    <row r="432" spans="1:12" ht="24" customHeight="1" x14ac:dyDescent="0.3">
      <c r="A432" s="1" t="s">
        <v>3252</v>
      </c>
      <c r="B432" s="19" t="s">
        <v>158</v>
      </c>
      <c r="C432" s="19" t="s">
        <v>3253</v>
      </c>
      <c r="D432" s="19" t="s">
        <v>783</v>
      </c>
      <c r="E432" s="2" t="s">
        <v>152</v>
      </c>
      <c r="F432" s="1" t="s">
        <v>2628</v>
      </c>
      <c r="G432" s="1" t="s">
        <v>3254</v>
      </c>
      <c r="H432" s="1" t="s">
        <v>2342</v>
      </c>
      <c r="I432" s="11">
        <v>0.31718087349849705</v>
      </c>
      <c r="J432" s="1" t="s">
        <v>2737</v>
      </c>
      <c r="K432" s="11">
        <v>919085.80819580005</v>
      </c>
      <c r="L432" s="1" t="s">
        <v>3216</v>
      </c>
    </row>
    <row r="433" spans="1:12" ht="24" customHeight="1" x14ac:dyDescent="0.3">
      <c r="A433" s="1" t="s">
        <v>3255</v>
      </c>
      <c r="B433" s="19" t="s">
        <v>158</v>
      </c>
      <c r="C433" s="19" t="s">
        <v>3256</v>
      </c>
      <c r="D433" s="19" t="s">
        <v>788</v>
      </c>
      <c r="E433" s="2" t="s">
        <v>152</v>
      </c>
      <c r="F433" s="1" t="s">
        <v>3257</v>
      </c>
      <c r="G433" s="1" t="s">
        <v>3258</v>
      </c>
      <c r="H433" s="1" t="s">
        <v>3259</v>
      </c>
      <c r="I433" s="11">
        <v>0.29250385955070257</v>
      </c>
      <c r="J433" s="1" t="s">
        <v>2737</v>
      </c>
      <c r="K433" s="11">
        <v>919086.10069969995</v>
      </c>
      <c r="L433" s="1" t="s">
        <v>3216</v>
      </c>
    </row>
    <row r="434" spans="1:12" ht="24" customHeight="1" x14ac:dyDescent="0.3">
      <c r="A434" s="1" t="s">
        <v>3260</v>
      </c>
      <c r="B434" s="19" t="s">
        <v>158</v>
      </c>
      <c r="C434" s="19" t="s">
        <v>3261</v>
      </c>
      <c r="D434" s="19" t="s">
        <v>783</v>
      </c>
      <c r="E434" s="2" t="s">
        <v>152</v>
      </c>
      <c r="F434" s="1" t="s">
        <v>3016</v>
      </c>
      <c r="G434" s="1" t="s">
        <v>3262</v>
      </c>
      <c r="H434" s="1" t="s">
        <v>2199</v>
      </c>
      <c r="I434" s="11">
        <v>0.27544654803816848</v>
      </c>
      <c r="J434" s="1" t="s">
        <v>2737</v>
      </c>
      <c r="K434" s="11">
        <v>919086.3761462</v>
      </c>
      <c r="L434" s="1" t="s">
        <v>3216</v>
      </c>
    </row>
    <row r="435" spans="1:12" ht="24" customHeight="1" x14ac:dyDescent="0.3">
      <c r="A435" s="1" t="s">
        <v>3263</v>
      </c>
      <c r="B435" s="19" t="s">
        <v>158</v>
      </c>
      <c r="C435" s="19" t="s">
        <v>3264</v>
      </c>
      <c r="D435" s="19" t="s">
        <v>783</v>
      </c>
      <c r="E435" s="2" t="s">
        <v>841</v>
      </c>
      <c r="F435" s="1" t="s">
        <v>3265</v>
      </c>
      <c r="G435" s="1" t="s">
        <v>3266</v>
      </c>
      <c r="H435" s="1" t="s">
        <v>1867</v>
      </c>
      <c r="I435" s="11">
        <v>0.23179473819505697</v>
      </c>
      <c r="J435" s="1" t="s">
        <v>2737</v>
      </c>
      <c r="K435" s="11">
        <v>919086.60794090002</v>
      </c>
      <c r="L435" s="1" t="s">
        <v>3216</v>
      </c>
    </row>
    <row r="436" spans="1:12" ht="24" customHeight="1" x14ac:dyDescent="0.3">
      <c r="A436" s="1" t="s">
        <v>3267</v>
      </c>
      <c r="B436" s="19" t="s">
        <v>158</v>
      </c>
      <c r="C436" s="19" t="s">
        <v>3268</v>
      </c>
      <c r="D436" s="19" t="s">
        <v>783</v>
      </c>
      <c r="E436" s="2" t="s">
        <v>152</v>
      </c>
      <c r="F436" s="1" t="s">
        <v>3016</v>
      </c>
      <c r="G436" s="1" t="s">
        <v>1391</v>
      </c>
      <c r="H436" s="1" t="s">
        <v>3209</v>
      </c>
      <c r="I436" s="11">
        <v>0.18571774829846208</v>
      </c>
      <c r="J436" s="1" t="s">
        <v>2737</v>
      </c>
      <c r="K436" s="11">
        <v>919086.79365859996</v>
      </c>
      <c r="L436" s="1" t="s">
        <v>3216</v>
      </c>
    </row>
    <row r="437" spans="1:12" ht="25.5" customHeight="1" x14ac:dyDescent="0.3">
      <c r="A437" s="1" t="s">
        <v>3269</v>
      </c>
      <c r="B437" s="19" t="s">
        <v>158</v>
      </c>
      <c r="C437" s="19" t="s">
        <v>3270</v>
      </c>
      <c r="D437" s="19" t="s">
        <v>783</v>
      </c>
      <c r="E437" s="2" t="s">
        <v>78</v>
      </c>
      <c r="F437" s="1" t="s">
        <v>3271</v>
      </c>
      <c r="G437" s="1" t="s">
        <v>3272</v>
      </c>
      <c r="H437" s="1" t="s">
        <v>3191</v>
      </c>
      <c r="I437" s="11">
        <v>1.3832770218092349E-2</v>
      </c>
      <c r="J437" s="1" t="s">
        <v>2737</v>
      </c>
      <c r="K437" s="11">
        <v>919086.80749140005</v>
      </c>
      <c r="L437" s="1" t="s">
        <v>3216</v>
      </c>
    </row>
    <row r="438" spans="1:12" ht="38.25" customHeight="1" x14ac:dyDescent="0.3">
      <c r="A438" s="1" t="s">
        <v>3273</v>
      </c>
      <c r="B438" s="19" t="s">
        <v>158</v>
      </c>
      <c r="C438" s="19" t="s">
        <v>3274</v>
      </c>
      <c r="D438" s="19" t="s">
        <v>788</v>
      </c>
      <c r="E438" s="2" t="s">
        <v>152</v>
      </c>
      <c r="F438" s="1" t="s">
        <v>3275</v>
      </c>
      <c r="G438" s="1" t="s">
        <v>3276</v>
      </c>
      <c r="H438" s="1" t="s">
        <v>3277</v>
      </c>
      <c r="I438" s="11">
        <v>3.1366083898852651E-3</v>
      </c>
      <c r="J438" s="1" t="s">
        <v>2737</v>
      </c>
      <c r="K438" s="11">
        <v>919086.81062799995</v>
      </c>
      <c r="L438" s="1" t="s">
        <v>3216</v>
      </c>
    </row>
    <row r="439" spans="1:12" x14ac:dyDescent="0.3">
      <c r="A439" s="14"/>
      <c r="B439" s="14"/>
      <c r="C439" s="14"/>
      <c r="D439" s="14"/>
      <c r="E439" s="14"/>
      <c r="F439" s="14"/>
      <c r="G439" s="14"/>
      <c r="H439" s="14"/>
      <c r="I439" s="14"/>
      <c r="J439" s="14"/>
      <c r="K439" s="14"/>
      <c r="L439" s="14"/>
    </row>
    <row r="440" spans="1:12" ht="14.25" customHeight="1" x14ac:dyDescent="0.3">
      <c r="A440" s="76"/>
      <c r="B440" s="76"/>
      <c r="C440" s="76"/>
      <c r="D440" s="76"/>
      <c r="E440" s="76"/>
      <c r="F440" s="76"/>
      <c r="G440" s="76"/>
      <c r="H440" s="76"/>
      <c r="I440" s="219" t="s">
        <v>3278</v>
      </c>
      <c r="J440" s="219"/>
      <c r="K440" s="219"/>
      <c r="L440" s="150"/>
    </row>
    <row r="441" spans="1:12" x14ac:dyDescent="0.3">
      <c r="A441" s="76"/>
      <c r="B441" s="76"/>
      <c r="C441" s="76"/>
      <c r="D441" s="76"/>
      <c r="E441" s="76"/>
      <c r="F441" s="76"/>
      <c r="G441" s="76"/>
      <c r="H441" s="76"/>
      <c r="I441" s="219" t="s">
        <v>788</v>
      </c>
      <c r="J441" s="219"/>
      <c r="K441" s="219"/>
      <c r="L441" s="76" t="s">
        <v>3279</v>
      </c>
    </row>
    <row r="442" spans="1:12" ht="14.25" customHeight="1" x14ac:dyDescent="0.3">
      <c r="A442" s="76"/>
      <c r="B442" s="76"/>
      <c r="C442" s="76"/>
      <c r="D442" s="76"/>
      <c r="E442" s="76"/>
      <c r="F442" s="76"/>
      <c r="G442" s="76"/>
      <c r="H442" s="76"/>
      <c r="I442" s="219" t="s">
        <v>3280</v>
      </c>
      <c r="J442" s="219"/>
      <c r="K442" s="219"/>
      <c r="L442" s="76" t="s">
        <v>3281</v>
      </c>
    </row>
    <row r="443" spans="1:12" ht="25.5" customHeight="1" x14ac:dyDescent="0.3">
      <c r="A443" s="76"/>
      <c r="B443" s="76"/>
      <c r="C443" s="76"/>
      <c r="D443" s="76"/>
      <c r="E443" s="76"/>
      <c r="F443" s="76"/>
      <c r="G443" s="76"/>
      <c r="H443" s="76"/>
      <c r="I443" s="219" t="s">
        <v>741</v>
      </c>
      <c r="J443" s="219"/>
      <c r="K443" s="219"/>
      <c r="L443" s="76" t="s">
        <v>3282</v>
      </c>
    </row>
    <row r="444" spans="1:12" x14ac:dyDescent="0.3">
      <c r="A444" s="76"/>
      <c r="B444" s="76"/>
      <c r="C444" s="76"/>
      <c r="D444" s="76"/>
      <c r="E444" s="76"/>
      <c r="F444" s="76"/>
      <c r="G444" s="76"/>
      <c r="H444" s="76"/>
      <c r="I444" s="219" t="s">
        <v>783</v>
      </c>
      <c r="J444" s="219"/>
      <c r="K444" s="219"/>
      <c r="L444" s="76" t="s">
        <v>3283</v>
      </c>
    </row>
    <row r="445" spans="1:12" x14ac:dyDescent="0.3">
      <c r="A445" s="76"/>
      <c r="B445" s="76"/>
      <c r="C445" s="76"/>
      <c r="D445" s="76"/>
      <c r="E445" s="76"/>
      <c r="F445" s="76"/>
      <c r="G445" s="76"/>
      <c r="H445" s="76"/>
      <c r="I445" s="219" t="s">
        <v>1286</v>
      </c>
      <c r="J445" s="219"/>
      <c r="K445" s="219"/>
      <c r="L445" s="76" t="s">
        <v>3284</v>
      </c>
    </row>
    <row r="446" spans="1:12" x14ac:dyDescent="0.3">
      <c r="A446" s="76"/>
      <c r="B446" s="76"/>
      <c r="C446" s="76"/>
      <c r="D446" s="76"/>
      <c r="E446" s="76"/>
      <c r="F446" s="76"/>
      <c r="G446" s="76"/>
      <c r="H446" s="76"/>
      <c r="I446" s="219" t="s">
        <v>845</v>
      </c>
      <c r="J446" s="219"/>
      <c r="K446" s="219"/>
      <c r="L446" s="76" t="s">
        <v>3285</v>
      </c>
    </row>
    <row r="447" spans="1:12" ht="14.25" customHeight="1" x14ac:dyDescent="0.3">
      <c r="A447" s="76"/>
      <c r="B447" s="76"/>
      <c r="C447" s="76"/>
      <c r="D447" s="76"/>
      <c r="E447" s="76"/>
      <c r="F447" s="76"/>
      <c r="G447" s="76"/>
      <c r="H447" s="76"/>
      <c r="I447" s="219" t="s">
        <v>1246</v>
      </c>
      <c r="J447" s="219"/>
      <c r="K447" s="219"/>
      <c r="L447" s="76" t="s">
        <v>3286</v>
      </c>
    </row>
    <row r="448" spans="1:12" x14ac:dyDescent="0.3">
      <c r="A448" s="14"/>
      <c r="B448" s="14"/>
      <c r="C448" s="14"/>
      <c r="D448" s="14"/>
      <c r="E448" s="14"/>
      <c r="F448" s="14"/>
      <c r="G448" s="14"/>
      <c r="H448" s="14"/>
      <c r="I448" s="14"/>
      <c r="J448" s="14"/>
      <c r="K448" s="14"/>
      <c r="L448" s="14"/>
    </row>
    <row r="449" spans="1:12" x14ac:dyDescent="0.3">
      <c r="A449" s="152"/>
      <c r="B449" s="152"/>
      <c r="C449" s="152"/>
      <c r="D449" s="3"/>
      <c r="E449" s="12"/>
      <c r="F449" s="12"/>
      <c r="G449" s="12"/>
      <c r="H449" s="12"/>
      <c r="I449" s="12"/>
      <c r="J449" s="153">
        <v>951771.02</v>
      </c>
      <c r="K449" s="152"/>
      <c r="L449" s="152"/>
    </row>
    <row r="450" spans="1:12" x14ac:dyDescent="0.3">
      <c r="A450" s="152"/>
      <c r="B450" s="152"/>
      <c r="C450" s="152"/>
      <c r="D450" s="3"/>
      <c r="E450" s="12"/>
      <c r="F450" s="12"/>
      <c r="G450" s="12"/>
      <c r="H450" s="12"/>
      <c r="I450" s="12"/>
      <c r="J450" s="153">
        <v>224046.89</v>
      </c>
      <c r="K450" s="152"/>
      <c r="L450" s="152"/>
    </row>
    <row r="451" spans="1:12" x14ac:dyDescent="0.3">
      <c r="A451" s="152"/>
      <c r="B451" s="152"/>
      <c r="C451" s="152"/>
      <c r="D451" s="3"/>
      <c r="E451" s="12"/>
      <c r="F451" s="12"/>
      <c r="G451" s="12"/>
      <c r="H451" s="12"/>
      <c r="I451" s="12"/>
      <c r="J451" s="153">
        <v>1175817.9099999999</v>
      </c>
      <c r="K451" s="152"/>
      <c r="L451" s="152"/>
    </row>
  </sheetData>
  <autoFilter ref="A1:N438">
    <filterColumn colId="4" showButton="0"/>
    <filterColumn colId="6" showButton="0"/>
    <filterColumn colId="7" showButton="0"/>
    <filterColumn colId="8" showButton="0"/>
    <filterColumn colId="9" showButton="0"/>
    <filterColumn colId="10" showButton="0"/>
  </autoFilter>
  <mergeCells count="30">
    <mergeCell ref="N4:N5"/>
    <mergeCell ref="L4:L5"/>
    <mergeCell ref="H4:I4"/>
    <mergeCell ref="J4:J5"/>
    <mergeCell ref="K4:K5"/>
    <mergeCell ref="M4:M5"/>
    <mergeCell ref="E1:F1"/>
    <mergeCell ref="G1:L1"/>
    <mergeCell ref="E2:F2"/>
    <mergeCell ref="G2:L2"/>
    <mergeCell ref="A3:N3"/>
    <mergeCell ref="C4:C5"/>
    <mergeCell ref="D4:D5"/>
    <mergeCell ref="E4:E5"/>
    <mergeCell ref="A450:C450"/>
    <mergeCell ref="J450:L450"/>
    <mergeCell ref="I440:L440"/>
    <mergeCell ref="I441:K441"/>
    <mergeCell ref="I442:K442"/>
    <mergeCell ref="A4:A5"/>
    <mergeCell ref="B4:B5"/>
    <mergeCell ref="A451:C451"/>
    <mergeCell ref="J451:L451"/>
    <mergeCell ref="I443:K443"/>
    <mergeCell ref="I444:K444"/>
    <mergeCell ref="I445:K445"/>
    <mergeCell ref="A449:C449"/>
    <mergeCell ref="J449:L449"/>
    <mergeCell ref="I446:K446"/>
    <mergeCell ref="I447:K447"/>
  </mergeCells>
  <pageMargins left="0.5" right="0.5" top="1" bottom="1" header="0.5" footer="0.5"/>
  <pageSetup paperSize="9" scale="59" fitToHeight="0" orientation="landscape" r:id="rId1"/>
  <headerFooter>
    <oddHeader>&amp;L &amp;CCBR ENGENHARIACNPJ: 03.581.297/0001-14 &amp;R</oddHeader>
    <oddFooter>&amp;L &amp;CRua Washington Luiz 901 - Centro Histórico - Porto Alegre / RS / allana.vieira@cbrengenharia.com.br &amp;R</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I48"/>
  <sheetViews>
    <sheetView tabSelected="1" showOutlineSymbols="0" showWhiteSpace="0" view="pageBreakPreview" zoomScale="90" zoomScaleSheetLayoutView="90" workbookViewId="0">
      <selection activeCell="A2" sqref="A2:J2"/>
    </sheetView>
  </sheetViews>
  <sheetFormatPr defaultColWidth="8.75" defaultRowHeight="14" x14ac:dyDescent="0.3"/>
  <cols>
    <col min="1" max="1" width="10" bestFit="1" customWidth="1"/>
    <col min="2" max="2" width="60" bestFit="1" customWidth="1"/>
    <col min="3" max="3" width="7.08203125" customWidth="1"/>
    <col min="4" max="4" width="17.58203125" customWidth="1"/>
    <col min="5" max="5" width="15" bestFit="1" customWidth="1"/>
    <col min="6" max="6" width="17.5" customWidth="1"/>
    <col min="7" max="7" width="18" customWidth="1"/>
    <col min="8" max="8" width="13.75" customWidth="1"/>
    <col min="9" max="9" width="15.58203125" customWidth="1"/>
    <col min="10" max="10" width="15.25" customWidth="1"/>
  </cols>
  <sheetData>
    <row r="1" spans="1:10" s="63" customFormat="1" ht="80.5" customHeight="1" x14ac:dyDescent="0.25">
      <c r="A1" s="64"/>
      <c r="B1" s="68" t="s">
        <v>4</v>
      </c>
      <c r="C1" s="68"/>
      <c r="D1" s="220"/>
      <c r="E1" s="220"/>
      <c r="F1" s="65" t="s">
        <v>3287</v>
      </c>
      <c r="G1" s="65" t="s">
        <v>3288</v>
      </c>
      <c r="H1" s="66"/>
      <c r="I1" s="67"/>
      <c r="J1" s="67"/>
    </row>
    <row r="2" spans="1:10" s="63" customFormat="1" ht="30" customHeight="1" x14ac:dyDescent="0.25">
      <c r="A2" s="221" t="s">
        <v>3289</v>
      </c>
      <c r="B2" s="222"/>
      <c r="C2" s="222"/>
      <c r="D2" s="222"/>
      <c r="E2" s="222"/>
      <c r="F2" s="222"/>
      <c r="G2" s="222"/>
      <c r="H2" s="222"/>
      <c r="I2" s="222"/>
      <c r="J2" s="222"/>
    </row>
    <row r="3" spans="1:10" ht="19.899999999999999" customHeight="1" x14ac:dyDescent="0.3">
      <c r="A3" s="79" t="s">
        <v>3290</v>
      </c>
      <c r="B3" s="70" t="s">
        <v>54</v>
      </c>
      <c r="C3" s="71" t="s">
        <v>3291</v>
      </c>
      <c r="D3" s="71" t="s">
        <v>3292</v>
      </c>
      <c r="E3" s="72" t="s">
        <v>3293</v>
      </c>
      <c r="F3" s="72" t="s">
        <v>3294</v>
      </c>
      <c r="G3" s="73" t="s">
        <v>3295</v>
      </c>
      <c r="H3" s="73" t="s">
        <v>3296</v>
      </c>
      <c r="I3" s="74" t="s">
        <v>3297</v>
      </c>
      <c r="J3" s="75" t="s">
        <v>3298</v>
      </c>
    </row>
    <row r="4" spans="1:10" ht="25" x14ac:dyDescent="0.3">
      <c r="A4" s="80" t="s">
        <v>1316</v>
      </c>
      <c r="B4" s="81" t="s">
        <v>1152</v>
      </c>
      <c r="C4" s="82" t="s">
        <v>152</v>
      </c>
      <c r="D4" s="83">
        <f t="shared" ref="D4:D48" si="0">AVERAGE(F4,H4,J4)</f>
        <v>186.69000000000003</v>
      </c>
      <c r="E4" s="84" t="s">
        <v>3299</v>
      </c>
      <c r="F4" s="85">
        <v>182.46</v>
      </c>
      <c r="G4" s="86" t="s">
        <v>3300</v>
      </c>
      <c r="H4" s="85">
        <v>195.15</v>
      </c>
      <c r="I4" s="87" t="s">
        <v>3301</v>
      </c>
      <c r="J4" s="85">
        <v>182.46</v>
      </c>
    </row>
    <row r="5" spans="1:10" ht="25" x14ac:dyDescent="0.3">
      <c r="A5" s="80" t="s">
        <v>1994</v>
      </c>
      <c r="B5" s="81" t="s">
        <v>3302</v>
      </c>
      <c r="C5" s="82" t="s">
        <v>190</v>
      </c>
      <c r="D5" s="83">
        <f t="shared" si="0"/>
        <v>224.93999999999997</v>
      </c>
      <c r="E5" s="84" t="s">
        <v>3303</v>
      </c>
      <c r="F5" s="85">
        <v>215</v>
      </c>
      <c r="G5" s="86" t="s">
        <v>3300</v>
      </c>
      <c r="H5" s="85">
        <v>229.92</v>
      </c>
      <c r="I5" s="88" t="s">
        <v>3304</v>
      </c>
      <c r="J5" s="85">
        <v>229.9</v>
      </c>
    </row>
    <row r="6" spans="1:10" x14ac:dyDescent="0.3">
      <c r="A6" s="80" t="s">
        <v>1890</v>
      </c>
      <c r="B6" s="81" t="s">
        <v>1127</v>
      </c>
      <c r="C6" s="82" t="s">
        <v>152</v>
      </c>
      <c r="D6" s="83">
        <f t="shared" si="0"/>
        <v>170.17333333333332</v>
      </c>
      <c r="E6" s="84" t="s">
        <v>3305</v>
      </c>
      <c r="F6" s="85">
        <v>181.78</v>
      </c>
      <c r="G6" s="84" t="s">
        <v>3306</v>
      </c>
      <c r="H6" s="89">
        <v>146.96</v>
      </c>
      <c r="I6" s="88" t="s">
        <v>3307</v>
      </c>
      <c r="J6" s="90">
        <v>181.78</v>
      </c>
    </row>
    <row r="7" spans="1:10" ht="25" x14ac:dyDescent="0.3">
      <c r="A7" s="80" t="s">
        <v>1575</v>
      </c>
      <c r="B7" s="81" t="s">
        <v>1133</v>
      </c>
      <c r="C7" s="82" t="s">
        <v>239</v>
      </c>
      <c r="D7" s="83">
        <f t="shared" si="0"/>
        <v>12.706666666666669</v>
      </c>
      <c r="E7" s="84" t="s">
        <v>3308</v>
      </c>
      <c r="F7" s="85">
        <v>12.55</v>
      </c>
      <c r="G7" s="84" t="s">
        <v>3301</v>
      </c>
      <c r="H7" s="85">
        <v>13.64</v>
      </c>
      <c r="I7" s="88" t="s">
        <v>3300</v>
      </c>
      <c r="J7" s="85">
        <v>11.93</v>
      </c>
    </row>
    <row r="8" spans="1:10" ht="25" x14ac:dyDescent="0.3">
      <c r="A8" s="80" t="s">
        <v>1784</v>
      </c>
      <c r="B8" s="81" t="s">
        <v>1180</v>
      </c>
      <c r="C8" s="82" t="s">
        <v>152</v>
      </c>
      <c r="D8" s="83">
        <f t="shared" si="0"/>
        <v>762.10666666666657</v>
      </c>
      <c r="E8" s="84" t="s">
        <v>3309</v>
      </c>
      <c r="F8" s="85">
        <v>784.52</v>
      </c>
      <c r="G8" s="84" t="s">
        <v>3310</v>
      </c>
      <c r="H8" s="85">
        <v>716.8</v>
      </c>
      <c r="I8" s="88" t="s">
        <v>3311</v>
      </c>
      <c r="J8" s="85">
        <v>785</v>
      </c>
    </row>
    <row r="9" spans="1:10" ht="25" x14ac:dyDescent="0.3">
      <c r="A9" s="80" t="s">
        <v>1548</v>
      </c>
      <c r="B9" s="81" t="s">
        <v>1130</v>
      </c>
      <c r="C9" s="82" t="s">
        <v>583</v>
      </c>
      <c r="D9" s="83">
        <f t="shared" si="0"/>
        <v>3309.7433333333333</v>
      </c>
      <c r="E9" s="84" t="s">
        <v>3312</v>
      </c>
      <c r="F9" s="85">
        <v>3082.22</v>
      </c>
      <c r="G9" s="86" t="s">
        <v>3313</v>
      </c>
      <c r="H9" s="89">
        <v>3638</v>
      </c>
      <c r="I9" s="88" t="s">
        <v>3314</v>
      </c>
      <c r="J9" s="90">
        <v>3209.01</v>
      </c>
    </row>
    <row r="10" spans="1:10" x14ac:dyDescent="0.3">
      <c r="A10" s="80" t="s">
        <v>1855</v>
      </c>
      <c r="B10" s="81" t="s">
        <v>1146</v>
      </c>
      <c r="C10" s="82" t="s">
        <v>239</v>
      </c>
      <c r="D10" s="83">
        <f t="shared" si="0"/>
        <v>7.55</v>
      </c>
      <c r="E10" s="84" t="s">
        <v>3315</v>
      </c>
      <c r="F10" s="85">
        <v>8.1999999999999993</v>
      </c>
      <c r="G10" s="86" t="s">
        <v>3300</v>
      </c>
      <c r="H10" s="85">
        <v>7.42</v>
      </c>
      <c r="I10" s="87" t="s">
        <v>3316</v>
      </c>
      <c r="J10" s="85">
        <v>7.03</v>
      </c>
    </row>
    <row r="11" spans="1:10" x14ac:dyDescent="0.3">
      <c r="A11" s="80" t="s">
        <v>3317</v>
      </c>
      <c r="B11" s="81" t="s">
        <v>3318</v>
      </c>
      <c r="C11" s="82" t="s">
        <v>152</v>
      </c>
      <c r="D11" s="83">
        <f t="shared" si="0"/>
        <v>98.05</v>
      </c>
      <c r="E11" s="84" t="s">
        <v>3319</v>
      </c>
      <c r="F11" s="85">
        <v>105.71</v>
      </c>
      <c r="G11" s="86" t="s">
        <v>3320</v>
      </c>
      <c r="H11" s="85">
        <v>86.88</v>
      </c>
      <c r="I11" s="87" t="s">
        <v>3314</v>
      </c>
      <c r="J11" s="85">
        <v>101.56</v>
      </c>
    </row>
    <row r="12" spans="1:10" x14ac:dyDescent="0.3">
      <c r="A12" s="80" t="s">
        <v>3321</v>
      </c>
      <c r="B12" s="81" t="s">
        <v>3322</v>
      </c>
      <c r="C12" s="82" t="s">
        <v>152</v>
      </c>
      <c r="D12" s="83">
        <f t="shared" si="0"/>
        <v>636.66666666666663</v>
      </c>
      <c r="E12" s="84" t="s">
        <v>3323</v>
      </c>
      <c r="F12" s="85">
        <v>550</v>
      </c>
      <c r="G12" s="86" t="s">
        <v>3324</v>
      </c>
      <c r="H12" s="85">
        <v>810</v>
      </c>
      <c r="I12" s="87" t="s">
        <v>3325</v>
      </c>
      <c r="J12" s="85">
        <v>550</v>
      </c>
    </row>
    <row r="13" spans="1:10" ht="25" x14ac:dyDescent="0.3">
      <c r="A13" s="80" t="s">
        <v>3326</v>
      </c>
      <c r="B13" s="81" t="s">
        <v>3327</v>
      </c>
      <c r="C13" s="82" t="s">
        <v>152</v>
      </c>
      <c r="D13" s="83">
        <f t="shared" si="0"/>
        <v>643.33333333333337</v>
      </c>
      <c r="E13" s="84" t="s">
        <v>3323</v>
      </c>
      <c r="F13" s="85">
        <v>550</v>
      </c>
      <c r="G13" s="86" t="s">
        <v>3324</v>
      </c>
      <c r="H13" s="85">
        <v>730</v>
      </c>
      <c r="I13" s="87" t="s">
        <v>3325</v>
      </c>
      <c r="J13" s="85">
        <v>650</v>
      </c>
    </row>
    <row r="14" spans="1:10" x14ac:dyDescent="0.3">
      <c r="A14" s="80" t="s">
        <v>2090</v>
      </c>
      <c r="B14" s="81" t="s">
        <v>900</v>
      </c>
      <c r="C14" s="82" t="s">
        <v>239</v>
      </c>
      <c r="D14" s="83">
        <f t="shared" si="0"/>
        <v>3.2166666666666668</v>
      </c>
      <c r="E14" s="84" t="s">
        <v>3328</v>
      </c>
      <c r="F14" s="85">
        <v>3.04</v>
      </c>
      <c r="G14" s="84" t="s">
        <v>3329</v>
      </c>
      <c r="H14" s="89">
        <v>2.93</v>
      </c>
      <c r="I14" s="88" t="s">
        <v>3330</v>
      </c>
      <c r="J14" s="90">
        <v>3.68</v>
      </c>
    </row>
    <row r="15" spans="1:10" ht="25" x14ac:dyDescent="0.3">
      <c r="A15" s="80" t="s">
        <v>1880</v>
      </c>
      <c r="B15" s="81" t="s">
        <v>1140</v>
      </c>
      <c r="C15" s="82" t="s">
        <v>152</v>
      </c>
      <c r="D15" s="83">
        <f t="shared" si="0"/>
        <v>18.100000000000001</v>
      </c>
      <c r="E15" s="84" t="s">
        <v>3331</v>
      </c>
      <c r="F15" s="85">
        <v>16.579999999999998</v>
      </c>
      <c r="G15" s="84" t="s">
        <v>3332</v>
      </c>
      <c r="H15" s="89">
        <v>20.51</v>
      </c>
      <c r="I15" s="88" t="s">
        <v>3316</v>
      </c>
      <c r="J15" s="90">
        <v>17.21</v>
      </c>
    </row>
    <row r="16" spans="1:10" ht="25" x14ac:dyDescent="0.3">
      <c r="A16" s="91" t="s">
        <v>2232</v>
      </c>
      <c r="B16" s="92" t="s">
        <v>1044</v>
      </c>
      <c r="C16" s="93" t="s">
        <v>543</v>
      </c>
      <c r="D16" s="83">
        <f t="shared" si="0"/>
        <v>106.57000000000001</v>
      </c>
      <c r="E16" s="84" t="s">
        <v>3333</v>
      </c>
      <c r="F16" s="85">
        <v>113.4</v>
      </c>
      <c r="G16" s="84" t="s">
        <v>3334</v>
      </c>
      <c r="H16" s="85">
        <v>113.27</v>
      </c>
      <c r="I16" s="88" t="s">
        <v>3300</v>
      </c>
      <c r="J16" s="90">
        <v>93.04</v>
      </c>
    </row>
    <row r="17" spans="1:10" x14ac:dyDescent="0.3">
      <c r="A17" s="91" t="s">
        <v>2161</v>
      </c>
      <c r="B17" s="92" t="s">
        <v>1147</v>
      </c>
      <c r="C17" s="93" t="s">
        <v>1148</v>
      </c>
      <c r="D17" s="83">
        <f t="shared" si="0"/>
        <v>6.7399999999999993</v>
      </c>
      <c r="E17" s="84" t="s">
        <v>3335</v>
      </c>
      <c r="F17" s="85">
        <v>6.09</v>
      </c>
      <c r="G17" s="84" t="s">
        <v>3336</v>
      </c>
      <c r="H17" s="89">
        <v>7.68</v>
      </c>
      <c r="I17" s="88" t="s">
        <v>3337</v>
      </c>
      <c r="J17" s="85">
        <v>6.45</v>
      </c>
    </row>
    <row r="18" spans="1:10" x14ac:dyDescent="0.3">
      <c r="A18" s="91" t="s">
        <v>2146</v>
      </c>
      <c r="B18" s="92" t="s">
        <v>1149</v>
      </c>
      <c r="C18" s="93" t="s">
        <v>1148</v>
      </c>
      <c r="D18" s="83">
        <f t="shared" si="0"/>
        <v>7.0466666666666669</v>
      </c>
      <c r="E18" s="84" t="s">
        <v>3338</v>
      </c>
      <c r="F18" s="85">
        <v>6.9</v>
      </c>
      <c r="G18" s="86" t="s">
        <v>3337</v>
      </c>
      <c r="H18" s="85">
        <v>7.75</v>
      </c>
      <c r="I18" s="87" t="s">
        <v>3335</v>
      </c>
      <c r="J18" s="85">
        <v>6.49</v>
      </c>
    </row>
    <row r="19" spans="1:10" x14ac:dyDescent="0.3">
      <c r="A19" s="91" t="s">
        <v>2112</v>
      </c>
      <c r="B19" s="92" t="s">
        <v>1151</v>
      </c>
      <c r="C19" s="93" t="s">
        <v>190</v>
      </c>
      <c r="D19" s="83">
        <f t="shared" si="0"/>
        <v>35.333333333333336</v>
      </c>
      <c r="E19" s="84" t="s">
        <v>3339</v>
      </c>
      <c r="F19" s="85">
        <v>37.76</v>
      </c>
      <c r="G19" s="86" t="s">
        <v>3306</v>
      </c>
      <c r="H19" s="85">
        <v>32.96</v>
      </c>
      <c r="I19" s="87" t="s">
        <v>3340</v>
      </c>
      <c r="J19" s="85">
        <v>35.28</v>
      </c>
    </row>
    <row r="20" spans="1:10" ht="25" x14ac:dyDescent="0.3">
      <c r="A20" s="91" t="s">
        <v>2328</v>
      </c>
      <c r="B20" s="92" t="s">
        <v>1046</v>
      </c>
      <c r="C20" s="93" t="s">
        <v>1047</v>
      </c>
      <c r="D20" s="83">
        <f t="shared" si="0"/>
        <v>109.93333333333334</v>
      </c>
      <c r="E20" s="84" t="s">
        <v>3299</v>
      </c>
      <c r="F20" s="85">
        <v>104.9</v>
      </c>
      <c r="G20" s="84" t="s">
        <v>3341</v>
      </c>
      <c r="H20" s="85">
        <v>101.59</v>
      </c>
      <c r="I20" s="88" t="s">
        <v>3342</v>
      </c>
      <c r="J20" s="90">
        <v>123.31</v>
      </c>
    </row>
    <row r="21" spans="1:10" ht="25" x14ac:dyDescent="0.3">
      <c r="A21" s="91" t="s">
        <v>2324</v>
      </c>
      <c r="B21" s="92" t="s">
        <v>1141</v>
      </c>
      <c r="C21" s="93" t="s">
        <v>543</v>
      </c>
      <c r="D21" s="83">
        <f t="shared" si="0"/>
        <v>115.12333333333333</v>
      </c>
      <c r="E21" s="84" t="s">
        <v>3343</v>
      </c>
      <c r="F21" s="85">
        <v>118.44</v>
      </c>
      <c r="G21" s="86" t="s">
        <v>3344</v>
      </c>
      <c r="H21" s="85">
        <v>115.99</v>
      </c>
      <c r="I21" s="88" t="s">
        <v>3300</v>
      </c>
      <c r="J21" s="90">
        <v>110.94</v>
      </c>
    </row>
    <row r="22" spans="1:10" ht="25" x14ac:dyDescent="0.3">
      <c r="A22" s="91" t="s">
        <v>2351</v>
      </c>
      <c r="B22" s="92" t="s">
        <v>1179</v>
      </c>
      <c r="C22" s="93" t="s">
        <v>152</v>
      </c>
      <c r="D22" s="83">
        <f t="shared" si="0"/>
        <v>192.81666666666663</v>
      </c>
      <c r="E22" s="84" t="s">
        <v>3345</v>
      </c>
      <c r="F22" s="85">
        <v>208.88</v>
      </c>
      <c r="G22" s="84" t="s">
        <v>3301</v>
      </c>
      <c r="H22" s="89">
        <v>194.66</v>
      </c>
      <c r="I22" s="88" t="s">
        <v>3300</v>
      </c>
      <c r="J22" s="90">
        <v>174.91</v>
      </c>
    </row>
    <row r="23" spans="1:10" ht="25" x14ac:dyDescent="0.3">
      <c r="A23" s="91" t="s">
        <v>2527</v>
      </c>
      <c r="B23" s="92" t="s">
        <v>1162</v>
      </c>
      <c r="C23" s="93" t="s">
        <v>152</v>
      </c>
      <c r="D23" s="83">
        <f t="shared" si="0"/>
        <v>10.65</v>
      </c>
      <c r="E23" s="84" t="s">
        <v>3335</v>
      </c>
      <c r="F23" s="85">
        <v>11.99</v>
      </c>
      <c r="G23" s="86" t="s">
        <v>3332</v>
      </c>
      <c r="H23" s="85">
        <v>9.8800000000000008</v>
      </c>
      <c r="I23" s="88" t="s">
        <v>3313</v>
      </c>
      <c r="J23" s="85">
        <v>10.08</v>
      </c>
    </row>
    <row r="24" spans="1:10" x14ac:dyDescent="0.3">
      <c r="A24" s="91" t="s">
        <v>2871</v>
      </c>
      <c r="B24" s="92" t="s">
        <v>1169</v>
      </c>
      <c r="C24" s="93" t="s">
        <v>543</v>
      </c>
      <c r="D24" s="83">
        <f t="shared" si="0"/>
        <v>0.46333333333333332</v>
      </c>
      <c r="E24" s="84" t="s">
        <v>3346</v>
      </c>
      <c r="F24" s="85">
        <v>0.48</v>
      </c>
      <c r="G24" s="86" t="s">
        <v>3306</v>
      </c>
      <c r="H24" s="85">
        <v>0.42</v>
      </c>
      <c r="I24" s="88" t="s">
        <v>3300</v>
      </c>
      <c r="J24" s="90">
        <v>0.49</v>
      </c>
    </row>
    <row r="25" spans="1:10" x14ac:dyDescent="0.3">
      <c r="A25" s="91" t="s">
        <v>2573</v>
      </c>
      <c r="B25" s="92" t="s">
        <v>1177</v>
      </c>
      <c r="C25" s="93" t="s">
        <v>152</v>
      </c>
      <c r="D25" s="83">
        <f t="shared" si="0"/>
        <v>27.59</v>
      </c>
      <c r="E25" s="84" t="s">
        <v>3306</v>
      </c>
      <c r="F25" s="85">
        <v>27.94</v>
      </c>
      <c r="G25" s="86" t="s">
        <v>3347</v>
      </c>
      <c r="H25" s="85">
        <v>27.75</v>
      </c>
      <c r="I25" s="88" t="s">
        <v>3348</v>
      </c>
      <c r="J25" s="90">
        <v>27.08</v>
      </c>
    </row>
    <row r="26" spans="1:10" x14ac:dyDescent="0.3">
      <c r="A26" s="91" t="s">
        <v>2400</v>
      </c>
      <c r="B26" s="92" t="s">
        <v>1168</v>
      </c>
      <c r="C26" s="93" t="s">
        <v>543</v>
      </c>
      <c r="D26" s="83">
        <f t="shared" si="0"/>
        <v>0.2233333333333333</v>
      </c>
      <c r="E26" s="84" t="s">
        <v>3300</v>
      </c>
      <c r="F26" s="85">
        <v>0.23</v>
      </c>
      <c r="G26" s="86" t="s">
        <v>3349</v>
      </c>
      <c r="H26" s="85">
        <v>0.24</v>
      </c>
      <c r="I26" s="88" t="s">
        <v>3350</v>
      </c>
      <c r="J26" s="90">
        <v>0.2</v>
      </c>
    </row>
    <row r="27" spans="1:10" x14ac:dyDescent="0.3">
      <c r="A27" s="91" t="s">
        <v>2767</v>
      </c>
      <c r="B27" s="92" t="s">
        <v>1176</v>
      </c>
      <c r="C27" s="93" t="s">
        <v>152</v>
      </c>
      <c r="D27" s="83">
        <f t="shared" si="0"/>
        <v>21.293333333333333</v>
      </c>
      <c r="E27" s="84" t="s">
        <v>3306</v>
      </c>
      <c r="F27" s="85">
        <v>21.22</v>
      </c>
      <c r="G27" s="86" t="s">
        <v>3347</v>
      </c>
      <c r="H27" s="85">
        <v>20.67</v>
      </c>
      <c r="I27" s="87" t="s">
        <v>3335</v>
      </c>
      <c r="J27" s="85">
        <v>21.99</v>
      </c>
    </row>
    <row r="28" spans="1:10" ht="25" x14ac:dyDescent="0.3">
      <c r="A28" s="91" t="s">
        <v>2795</v>
      </c>
      <c r="B28" s="92" t="s">
        <v>1105</v>
      </c>
      <c r="C28" s="93" t="s">
        <v>1106</v>
      </c>
      <c r="D28" s="83">
        <f t="shared" si="0"/>
        <v>3.2133333333333334</v>
      </c>
      <c r="E28" s="84" t="s">
        <v>3351</v>
      </c>
      <c r="F28" s="85">
        <v>3.43</v>
      </c>
      <c r="G28" s="86" t="s">
        <v>3352</v>
      </c>
      <c r="H28" s="85">
        <v>3.16</v>
      </c>
      <c r="I28" s="88" t="s">
        <v>3300</v>
      </c>
      <c r="J28" s="90">
        <v>3.05</v>
      </c>
    </row>
    <row r="29" spans="1:10" ht="25" x14ac:dyDescent="0.3">
      <c r="A29" s="91" t="s">
        <v>3009</v>
      </c>
      <c r="B29" s="92" t="s">
        <v>1160</v>
      </c>
      <c r="C29" s="93" t="s">
        <v>152</v>
      </c>
      <c r="D29" s="83">
        <f t="shared" si="0"/>
        <v>4.0666666666666673</v>
      </c>
      <c r="E29" s="84" t="s">
        <v>3335</v>
      </c>
      <c r="F29" s="85">
        <v>3.69</v>
      </c>
      <c r="G29" s="86" t="s">
        <v>3353</v>
      </c>
      <c r="H29" s="85">
        <v>4.1100000000000003</v>
      </c>
      <c r="I29" s="87" t="s">
        <v>3306</v>
      </c>
      <c r="J29" s="85">
        <v>4.4000000000000004</v>
      </c>
    </row>
    <row r="30" spans="1:10" ht="25" x14ac:dyDescent="0.3">
      <c r="A30" s="91" t="s">
        <v>2776</v>
      </c>
      <c r="B30" s="92" t="s">
        <v>1178</v>
      </c>
      <c r="C30" s="93" t="s">
        <v>152</v>
      </c>
      <c r="D30" s="83">
        <f t="shared" si="0"/>
        <v>39.74</v>
      </c>
      <c r="E30" s="84" t="s">
        <v>3335</v>
      </c>
      <c r="F30" s="85">
        <v>35.99</v>
      </c>
      <c r="G30" s="84" t="s">
        <v>3354</v>
      </c>
      <c r="H30" s="89">
        <v>45.11</v>
      </c>
      <c r="I30" s="88" t="s">
        <v>3306</v>
      </c>
      <c r="J30" s="85">
        <v>38.119999999999997</v>
      </c>
    </row>
    <row r="31" spans="1:10" ht="25" x14ac:dyDescent="0.3">
      <c r="A31" s="91" t="s">
        <v>3031</v>
      </c>
      <c r="B31" s="92" t="s">
        <v>1154</v>
      </c>
      <c r="C31" s="93" t="s">
        <v>152</v>
      </c>
      <c r="D31" s="83">
        <f t="shared" si="0"/>
        <v>5.2633333333333336</v>
      </c>
      <c r="E31" s="84" t="s">
        <v>3355</v>
      </c>
      <c r="F31" s="85">
        <v>5.0999999999999996</v>
      </c>
      <c r="G31" s="84" t="s">
        <v>3332</v>
      </c>
      <c r="H31" s="89">
        <v>4.79</v>
      </c>
      <c r="I31" s="88" t="s">
        <v>3337</v>
      </c>
      <c r="J31" s="85">
        <v>5.9</v>
      </c>
    </row>
    <row r="32" spans="1:10" x14ac:dyDescent="0.3">
      <c r="A32" s="91" t="s">
        <v>2276</v>
      </c>
      <c r="B32" s="92" t="s">
        <v>1172</v>
      </c>
      <c r="C32" s="93" t="s">
        <v>152</v>
      </c>
      <c r="D32" s="83">
        <f t="shared" si="0"/>
        <v>219.65333333333334</v>
      </c>
      <c r="E32" s="84" t="s">
        <v>3331</v>
      </c>
      <c r="F32" s="85">
        <v>217.23</v>
      </c>
      <c r="G32" s="84" t="s">
        <v>3300</v>
      </c>
      <c r="H32" s="85">
        <v>221.34</v>
      </c>
      <c r="I32" s="88" t="s">
        <v>3344</v>
      </c>
      <c r="J32" s="85">
        <v>220.39</v>
      </c>
    </row>
    <row r="33" spans="1:1023" ht="25" x14ac:dyDescent="0.3">
      <c r="A33" s="91" t="s">
        <v>1953</v>
      </c>
      <c r="B33" s="92" t="s">
        <v>1175</v>
      </c>
      <c r="C33" s="93" t="s">
        <v>190</v>
      </c>
      <c r="D33" s="83">
        <f t="shared" si="0"/>
        <v>406.85666666666663</v>
      </c>
      <c r="E33" s="84" t="s">
        <v>3331</v>
      </c>
      <c r="F33" s="85">
        <v>354.34</v>
      </c>
      <c r="G33" s="84" t="s">
        <v>3300</v>
      </c>
      <c r="H33" s="89">
        <v>420.24</v>
      </c>
      <c r="I33" s="88" t="s">
        <v>3335</v>
      </c>
      <c r="J33" s="85">
        <v>445.99</v>
      </c>
    </row>
    <row r="34" spans="1:1023" ht="37.5" x14ac:dyDescent="0.3">
      <c r="A34" s="91" t="s">
        <v>2396</v>
      </c>
      <c r="B34" s="92" t="s">
        <v>688</v>
      </c>
      <c r="C34" s="93" t="s">
        <v>152</v>
      </c>
      <c r="D34" s="83">
        <f t="shared" si="0"/>
        <v>154.99333333333334</v>
      </c>
      <c r="E34" s="84" t="s">
        <v>3335</v>
      </c>
      <c r="F34" s="85">
        <v>157.99</v>
      </c>
      <c r="G34" s="84" t="s">
        <v>3344</v>
      </c>
      <c r="H34" s="85">
        <v>151.99</v>
      </c>
      <c r="I34" s="88" t="s">
        <v>3331</v>
      </c>
      <c r="J34" s="85">
        <v>155</v>
      </c>
    </row>
    <row r="35" spans="1:1023" ht="25" x14ac:dyDescent="0.3">
      <c r="A35" s="91" t="s">
        <v>2551</v>
      </c>
      <c r="B35" s="92" t="s">
        <v>1181</v>
      </c>
      <c r="C35" s="93" t="s">
        <v>152</v>
      </c>
      <c r="D35" s="83">
        <f t="shared" si="0"/>
        <v>13.383333333333333</v>
      </c>
      <c r="E35" s="84" t="s">
        <v>3356</v>
      </c>
      <c r="F35" s="85">
        <v>13.27</v>
      </c>
      <c r="G35" s="84" t="s">
        <v>3335</v>
      </c>
      <c r="H35" s="85">
        <v>14.99</v>
      </c>
      <c r="I35" s="88" t="s">
        <v>3306</v>
      </c>
      <c r="J35" s="85">
        <v>11.89</v>
      </c>
    </row>
    <row r="36" spans="1:1023" ht="25" x14ac:dyDescent="0.3">
      <c r="A36" s="91" t="s">
        <v>1538</v>
      </c>
      <c r="B36" s="92" t="s">
        <v>1128</v>
      </c>
      <c r="C36" s="93" t="s">
        <v>1129</v>
      </c>
      <c r="D36" s="83">
        <f t="shared" si="0"/>
        <v>341.63333333333338</v>
      </c>
      <c r="E36" s="84" t="s">
        <v>3308</v>
      </c>
      <c r="F36" s="85">
        <v>324.89999999999998</v>
      </c>
      <c r="G36" s="84" t="s">
        <v>3357</v>
      </c>
      <c r="H36" s="85">
        <v>350</v>
      </c>
      <c r="I36" s="88" t="s">
        <v>3334</v>
      </c>
      <c r="J36" s="85">
        <v>350</v>
      </c>
    </row>
    <row r="37" spans="1:1023" x14ac:dyDescent="0.3">
      <c r="A37" s="91" t="s">
        <v>2003</v>
      </c>
      <c r="B37" s="92" t="s">
        <v>1132</v>
      </c>
      <c r="C37" s="93" t="s">
        <v>583</v>
      </c>
      <c r="D37" s="83">
        <f t="shared" si="0"/>
        <v>342.63333333333338</v>
      </c>
      <c r="E37" s="84" t="s">
        <v>3358</v>
      </c>
      <c r="F37" s="85">
        <v>325.89999999999998</v>
      </c>
      <c r="G37" s="84" t="s">
        <v>3300</v>
      </c>
      <c r="H37" s="85">
        <v>351</v>
      </c>
      <c r="I37" s="88" t="s">
        <v>3359</v>
      </c>
      <c r="J37" s="85">
        <v>351</v>
      </c>
    </row>
    <row r="38" spans="1:1023" x14ac:dyDescent="0.3">
      <c r="A38" s="91" t="s">
        <v>3360</v>
      </c>
      <c r="B38" s="92" t="s">
        <v>3361</v>
      </c>
      <c r="C38" s="93" t="s">
        <v>156</v>
      </c>
      <c r="D38" s="83">
        <f t="shared" si="0"/>
        <v>85.56</v>
      </c>
      <c r="E38" s="84" t="s">
        <v>3362</v>
      </c>
      <c r="F38" s="85">
        <v>86.43</v>
      </c>
      <c r="G38" s="84" t="s">
        <v>3300</v>
      </c>
      <c r="H38" s="85">
        <v>95.83</v>
      </c>
      <c r="I38" s="88" t="s">
        <v>3363</v>
      </c>
      <c r="J38" s="85">
        <v>74.42</v>
      </c>
    </row>
    <row r="39" spans="1:1023" ht="50" x14ac:dyDescent="0.3">
      <c r="A39" s="91" t="s">
        <v>2678</v>
      </c>
      <c r="B39" s="92" t="s">
        <v>564</v>
      </c>
      <c r="C39" s="93" t="s">
        <v>152</v>
      </c>
      <c r="D39" s="83">
        <f t="shared" si="0"/>
        <v>63.663333333333334</v>
      </c>
      <c r="E39" s="84" t="s">
        <v>3308</v>
      </c>
      <c r="F39" s="85">
        <v>61.1</v>
      </c>
      <c r="G39" s="84" t="s">
        <v>3364</v>
      </c>
      <c r="H39" s="85">
        <v>59.99</v>
      </c>
      <c r="I39" s="88" t="s">
        <v>3300</v>
      </c>
      <c r="J39" s="85">
        <v>69.900000000000006</v>
      </c>
    </row>
    <row r="40" spans="1:1023" ht="37.5" x14ac:dyDescent="0.3">
      <c r="A40" s="91" t="s">
        <v>1297</v>
      </c>
      <c r="B40" s="92" t="s">
        <v>1036</v>
      </c>
      <c r="C40" s="93" t="s">
        <v>152</v>
      </c>
      <c r="D40" s="83">
        <f t="shared" si="0"/>
        <v>12052.85</v>
      </c>
      <c r="E40" s="84" t="s">
        <v>3365</v>
      </c>
      <c r="F40" s="85">
        <v>12998</v>
      </c>
      <c r="G40" s="84" t="s">
        <v>3315</v>
      </c>
      <c r="H40" s="85">
        <v>11999</v>
      </c>
      <c r="I40" s="88" t="s">
        <v>3366</v>
      </c>
      <c r="J40" s="85">
        <v>11161.55</v>
      </c>
    </row>
    <row r="41" spans="1:1023" ht="25" x14ac:dyDescent="0.3">
      <c r="A41" s="94" t="s">
        <v>1586</v>
      </c>
      <c r="B41" s="95" t="s">
        <v>362</v>
      </c>
      <c r="C41" s="96" t="s">
        <v>152</v>
      </c>
      <c r="D41" s="83">
        <f t="shared" si="0"/>
        <v>364.2</v>
      </c>
      <c r="E41" s="84" t="s">
        <v>3300</v>
      </c>
      <c r="F41" s="85">
        <v>328.8</v>
      </c>
      <c r="G41" s="86" t="s">
        <v>3367</v>
      </c>
      <c r="H41" s="85">
        <v>379.9</v>
      </c>
      <c r="I41" s="87" t="s">
        <v>3368</v>
      </c>
      <c r="J41" s="85">
        <v>383.9</v>
      </c>
    </row>
    <row r="42" spans="1:1023" ht="25" x14ac:dyDescent="0.3">
      <c r="A42" s="94" t="s">
        <v>1682</v>
      </c>
      <c r="B42" s="95" t="s">
        <v>933</v>
      </c>
      <c r="C42" s="96" t="s">
        <v>583</v>
      </c>
      <c r="D42" s="83">
        <f t="shared" si="0"/>
        <v>55.383333333333326</v>
      </c>
      <c r="E42" s="84" t="s">
        <v>3315</v>
      </c>
      <c r="F42" s="85">
        <v>51.35</v>
      </c>
      <c r="G42" s="86" t="s">
        <v>3369</v>
      </c>
      <c r="H42" s="85">
        <v>57</v>
      </c>
      <c r="I42" s="87" t="s">
        <v>3370</v>
      </c>
      <c r="J42" s="85">
        <v>57.8</v>
      </c>
    </row>
    <row r="43" spans="1:1023" x14ac:dyDescent="0.3">
      <c r="A43" s="94" t="s">
        <v>1499</v>
      </c>
      <c r="B43" s="95" t="s">
        <v>1013</v>
      </c>
      <c r="C43" s="96" t="s">
        <v>152</v>
      </c>
      <c r="D43" s="83">
        <f t="shared" si="0"/>
        <v>495.14000000000004</v>
      </c>
      <c r="E43" s="84" t="s">
        <v>3371</v>
      </c>
      <c r="F43" s="85">
        <v>489.9</v>
      </c>
      <c r="G43" s="86" t="s">
        <v>3372</v>
      </c>
      <c r="H43" s="85">
        <v>525.62</v>
      </c>
      <c r="I43" s="87" t="s">
        <v>3373</v>
      </c>
      <c r="J43" s="85">
        <v>469.9</v>
      </c>
    </row>
    <row r="44" spans="1:1023" x14ac:dyDescent="0.3">
      <c r="A44" s="97">
        <v>2880</v>
      </c>
      <c r="B44" s="98" t="s">
        <v>1010</v>
      </c>
      <c r="C44" s="99" t="s">
        <v>152</v>
      </c>
      <c r="D44" s="83">
        <f t="shared" si="0"/>
        <v>176.99666666666667</v>
      </c>
      <c r="E44" s="84" t="s">
        <v>3300</v>
      </c>
      <c r="F44" s="85">
        <v>199.9</v>
      </c>
      <c r="G44" s="86" t="s">
        <v>3315</v>
      </c>
      <c r="H44" s="85">
        <v>162</v>
      </c>
      <c r="I44" s="87" t="s">
        <v>3374</v>
      </c>
      <c r="J44" s="85">
        <v>169.09</v>
      </c>
    </row>
    <row r="45" spans="1:1023" x14ac:dyDescent="0.3">
      <c r="A45" s="97" t="s">
        <v>2036</v>
      </c>
      <c r="B45" s="98" t="s">
        <v>915</v>
      </c>
      <c r="C45" s="99" t="s">
        <v>190</v>
      </c>
      <c r="D45" s="83">
        <f t="shared" si="0"/>
        <v>42.89</v>
      </c>
      <c r="E45" s="84" t="s">
        <v>3300</v>
      </c>
      <c r="F45" s="85">
        <v>41.03</v>
      </c>
      <c r="G45" s="86" t="s">
        <v>3315</v>
      </c>
      <c r="H45" s="85">
        <v>44.75</v>
      </c>
      <c r="I45" s="87" t="s">
        <v>3375</v>
      </c>
      <c r="J45" s="85" t="s">
        <v>3376</v>
      </c>
    </row>
    <row r="46" spans="1:1023" x14ac:dyDescent="0.3">
      <c r="A46" s="97" t="s">
        <v>1291</v>
      </c>
      <c r="B46" s="98" t="s">
        <v>983</v>
      </c>
      <c r="C46" s="99" t="s">
        <v>156</v>
      </c>
      <c r="D46" s="83">
        <f t="shared" si="0"/>
        <v>144.49666666666664</v>
      </c>
      <c r="E46" s="84" t="s">
        <v>3377</v>
      </c>
      <c r="F46" s="85">
        <v>112.5</v>
      </c>
      <c r="G46" s="86" t="s">
        <v>3378</v>
      </c>
      <c r="H46" s="85">
        <v>169.79</v>
      </c>
      <c r="I46" s="87" t="s">
        <v>3379</v>
      </c>
      <c r="J46" s="85">
        <v>151.19999999999999</v>
      </c>
    </row>
    <row r="47" spans="1:1023" x14ac:dyDescent="0.3">
      <c r="A47" s="97" t="s">
        <v>2054</v>
      </c>
      <c r="B47" s="98" t="s">
        <v>948</v>
      </c>
      <c r="C47" s="99" t="s">
        <v>152</v>
      </c>
      <c r="D47" s="83">
        <f t="shared" si="0"/>
        <v>185.54</v>
      </c>
      <c r="E47" s="84" t="s">
        <v>3380</v>
      </c>
      <c r="F47" s="85">
        <v>179</v>
      </c>
      <c r="G47" s="86" t="s">
        <v>3381</v>
      </c>
      <c r="H47" s="85">
        <v>170.91</v>
      </c>
      <c r="I47" s="87" t="s">
        <v>3300</v>
      </c>
      <c r="J47" s="85">
        <v>206.71</v>
      </c>
    </row>
    <row r="48" spans="1:1023" x14ac:dyDescent="0.3">
      <c r="A48" s="97">
        <v>7925</v>
      </c>
      <c r="B48" s="98" t="s">
        <v>1037</v>
      </c>
      <c r="C48" s="99" t="s">
        <v>152</v>
      </c>
      <c r="D48" s="83">
        <f t="shared" si="0"/>
        <v>5.3133333333333335</v>
      </c>
      <c r="E48" s="84" t="s">
        <v>3382</v>
      </c>
      <c r="F48" s="85">
        <v>5.45</v>
      </c>
      <c r="G48" s="86" t="s">
        <v>3383</v>
      </c>
      <c r="H48" s="85">
        <v>5.79</v>
      </c>
      <c r="I48" s="87" t="s">
        <v>3384</v>
      </c>
      <c r="J48" s="85">
        <v>4.7</v>
      </c>
      <c r="K48" s="127" t="str">
        <f t="shared" ref="K48" si="1">IF(AND((SMALL(E48:J48,1)/LARGE(E48:J48,1)&gt;=0.7),(LARGE(E48:J48,1)/SMALL(E48:J48,1)&lt;=1.3)),"VÁLIDO","NÃO É VÁLIDO")</f>
        <v>VÁLIDO</v>
      </c>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c r="KK48" s="127"/>
      <c r="KL48" s="127"/>
      <c r="KM48" s="127"/>
      <c r="KN48" s="127"/>
      <c r="KO48" s="127"/>
      <c r="KP48" s="127"/>
      <c r="KQ48" s="127"/>
      <c r="KR48" s="127"/>
      <c r="KS48" s="127"/>
      <c r="KT48" s="127"/>
      <c r="KU48" s="127"/>
      <c r="KV48" s="127"/>
      <c r="KW48" s="127"/>
      <c r="KX48" s="127"/>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127"/>
      <c r="LU48" s="127"/>
      <c r="LV48" s="127"/>
      <c r="LW48" s="127"/>
      <c r="LX48" s="127"/>
      <c r="LY48" s="127"/>
      <c r="LZ48" s="127"/>
      <c r="MA48" s="127"/>
      <c r="MB48" s="127"/>
      <c r="MC48" s="127"/>
      <c r="MD48" s="127"/>
      <c r="ME48" s="127"/>
      <c r="MF48" s="127"/>
      <c r="MG48" s="127"/>
      <c r="MH48" s="127"/>
      <c r="MI48" s="127"/>
      <c r="MJ48" s="127"/>
      <c r="MK48" s="127"/>
      <c r="ML48" s="127"/>
      <c r="MM48" s="127"/>
      <c r="MN48" s="127"/>
      <c r="MO48" s="127"/>
      <c r="MP48" s="127"/>
      <c r="MQ48" s="127"/>
      <c r="MR48" s="127"/>
      <c r="MS48" s="127"/>
      <c r="MT48" s="127"/>
      <c r="MU48" s="127"/>
      <c r="MV48" s="127"/>
      <c r="MW48" s="127"/>
      <c r="MX48" s="127"/>
      <c r="MY48" s="127"/>
      <c r="MZ48" s="127"/>
      <c r="NA48" s="127"/>
      <c r="NB48" s="127"/>
      <c r="NC48" s="127"/>
      <c r="ND48" s="127"/>
      <c r="NE48" s="127"/>
      <c r="NF48" s="127"/>
      <c r="NG48" s="127"/>
      <c r="NH48" s="127"/>
      <c r="NI48" s="127"/>
      <c r="NJ48" s="127"/>
      <c r="NK48" s="127"/>
      <c r="NL48" s="127"/>
      <c r="NM48" s="127"/>
      <c r="NN48" s="127"/>
      <c r="NO48" s="127"/>
      <c r="NP48" s="127"/>
      <c r="NQ48" s="127"/>
      <c r="NR48" s="127"/>
      <c r="NS48" s="127"/>
      <c r="NT48" s="127"/>
      <c r="NU48" s="127"/>
      <c r="NV48" s="127"/>
      <c r="NW48" s="127"/>
      <c r="NX48" s="127"/>
      <c r="NY48" s="127"/>
      <c r="NZ48" s="127"/>
      <c r="OA48" s="127"/>
      <c r="OB48" s="127"/>
      <c r="OC48" s="127"/>
      <c r="OD48" s="127"/>
      <c r="OE48" s="127"/>
      <c r="OF48" s="127"/>
      <c r="OG48" s="127"/>
      <c r="OH48" s="127"/>
      <c r="OI48" s="127"/>
      <c r="OJ48" s="127"/>
      <c r="OK48" s="127"/>
      <c r="OL48" s="127"/>
      <c r="OM48" s="127"/>
      <c r="ON48" s="127"/>
      <c r="OO48" s="127"/>
      <c r="OP48" s="127"/>
      <c r="OQ48" s="127"/>
      <c r="OR48" s="127"/>
      <c r="OS48" s="127"/>
      <c r="OT48" s="127"/>
      <c r="OU48" s="127"/>
      <c r="OV48" s="127"/>
      <c r="OW48" s="127"/>
      <c r="OX48" s="127"/>
      <c r="OY48" s="127"/>
      <c r="OZ48" s="127"/>
      <c r="PA48" s="127"/>
      <c r="PB48" s="127"/>
      <c r="PC48" s="127"/>
      <c r="PD48" s="127"/>
      <c r="PE48" s="127"/>
      <c r="PF48" s="127"/>
      <c r="PG48" s="127"/>
      <c r="PH48" s="127"/>
      <c r="PI48" s="127"/>
      <c r="PJ48" s="127"/>
      <c r="PK48" s="127"/>
      <c r="PL48" s="127"/>
      <c r="PM48" s="127"/>
      <c r="PN48" s="127"/>
      <c r="PO48" s="127"/>
      <c r="PP48" s="127"/>
      <c r="PQ48" s="127"/>
      <c r="PR48" s="127"/>
      <c r="PS48" s="127"/>
      <c r="PT48" s="127"/>
      <c r="PU48" s="127"/>
      <c r="PV48" s="127"/>
      <c r="PW48" s="127"/>
      <c r="PX48" s="127"/>
      <c r="PY48" s="127"/>
      <c r="PZ48" s="127"/>
      <c r="QA48" s="127"/>
      <c r="QB48" s="127"/>
      <c r="QC48" s="127"/>
      <c r="QD48" s="127"/>
      <c r="QE48" s="127"/>
      <c r="QF48" s="127"/>
      <c r="QG48" s="127"/>
      <c r="QH48" s="127"/>
      <c r="QI48" s="127"/>
      <c r="QJ48" s="127"/>
      <c r="QK48" s="127"/>
      <c r="QL48" s="127"/>
      <c r="QM48" s="127"/>
      <c r="QN48" s="127"/>
      <c r="QO48" s="127"/>
      <c r="QP48" s="127"/>
      <c r="QQ48" s="127"/>
      <c r="QR48" s="127"/>
      <c r="QS48" s="127"/>
      <c r="QT48" s="127"/>
      <c r="QU48" s="127"/>
      <c r="QV48" s="127"/>
      <c r="QW48" s="127"/>
      <c r="QX48" s="127"/>
      <c r="QY48" s="127"/>
      <c r="QZ48" s="127"/>
      <c r="RA48" s="127"/>
      <c r="RB48" s="127"/>
      <c r="RC48" s="127"/>
      <c r="RD48" s="127"/>
      <c r="RE48" s="127"/>
      <c r="RF48" s="127"/>
      <c r="RG48" s="127"/>
      <c r="RH48" s="127"/>
      <c r="RI48" s="127"/>
      <c r="RJ48" s="127"/>
      <c r="RK48" s="127"/>
      <c r="RL48" s="127"/>
      <c r="RM48" s="127"/>
      <c r="RN48" s="127"/>
      <c r="RO48" s="127"/>
      <c r="RP48" s="127"/>
      <c r="RQ48" s="127"/>
      <c r="RR48" s="127"/>
      <c r="RS48" s="127"/>
      <c r="RT48" s="127"/>
      <c r="RU48" s="127"/>
      <c r="RV48" s="127"/>
      <c r="RW48" s="127"/>
      <c r="RX48" s="127"/>
      <c r="RY48" s="127"/>
      <c r="RZ48" s="127"/>
      <c r="SA48" s="127"/>
      <c r="SB48" s="127"/>
      <c r="SC48" s="127"/>
      <c r="SD48" s="127"/>
      <c r="SE48" s="127"/>
      <c r="SF48" s="127"/>
      <c r="SG48" s="127"/>
      <c r="SH48" s="127"/>
      <c r="SI48" s="127"/>
      <c r="SJ48" s="127"/>
      <c r="SK48" s="127"/>
      <c r="SL48" s="127"/>
      <c r="SM48" s="127"/>
      <c r="SN48" s="127"/>
      <c r="SO48" s="127"/>
      <c r="SP48" s="127"/>
      <c r="SQ48" s="127"/>
      <c r="SR48" s="127"/>
      <c r="SS48" s="127"/>
      <c r="ST48" s="127"/>
      <c r="SU48" s="127"/>
      <c r="SV48" s="127"/>
      <c r="SW48" s="127"/>
      <c r="SX48" s="127"/>
      <c r="SY48" s="127"/>
      <c r="SZ48" s="127"/>
      <c r="TA48" s="127"/>
      <c r="TB48" s="127"/>
      <c r="TC48" s="127"/>
      <c r="TD48" s="127"/>
      <c r="TE48" s="127"/>
      <c r="TF48" s="127"/>
      <c r="TG48" s="127"/>
      <c r="TH48" s="127"/>
      <c r="TI48" s="127"/>
      <c r="TJ48" s="127"/>
      <c r="TK48" s="127"/>
      <c r="TL48" s="127"/>
      <c r="TM48" s="127"/>
      <c r="TN48" s="127"/>
      <c r="TO48" s="127"/>
      <c r="TP48" s="127"/>
      <c r="TQ48" s="127"/>
      <c r="TR48" s="127"/>
      <c r="TS48" s="127"/>
      <c r="TT48" s="127"/>
      <c r="TU48" s="127"/>
      <c r="TV48" s="127"/>
      <c r="TW48" s="127"/>
      <c r="TX48" s="127"/>
      <c r="TY48" s="127"/>
      <c r="TZ48" s="127"/>
      <c r="UA48" s="127"/>
      <c r="UB48" s="127"/>
      <c r="UC48" s="127"/>
      <c r="UD48" s="127"/>
      <c r="UE48" s="127"/>
      <c r="UF48" s="127"/>
      <c r="UG48" s="127"/>
      <c r="UH48" s="127"/>
      <c r="UI48" s="127"/>
      <c r="UJ48" s="127"/>
      <c r="UK48" s="127"/>
      <c r="UL48" s="127"/>
      <c r="UM48" s="127"/>
      <c r="UN48" s="127"/>
      <c r="UO48" s="127"/>
      <c r="UP48" s="127"/>
      <c r="UQ48" s="127"/>
      <c r="UR48" s="127"/>
      <c r="US48" s="127"/>
      <c r="UT48" s="127"/>
      <c r="UU48" s="127"/>
      <c r="UV48" s="127"/>
      <c r="UW48" s="127"/>
      <c r="UX48" s="127"/>
      <c r="UY48" s="127"/>
      <c r="UZ48" s="127"/>
      <c r="VA48" s="127"/>
      <c r="VB48" s="127"/>
      <c r="VC48" s="127"/>
      <c r="VD48" s="127"/>
      <c r="VE48" s="127"/>
      <c r="VF48" s="127"/>
      <c r="VG48" s="127"/>
      <c r="VH48" s="127"/>
      <c r="VI48" s="127"/>
      <c r="VJ48" s="127"/>
      <c r="VK48" s="127"/>
      <c r="VL48" s="127"/>
      <c r="VM48" s="127"/>
      <c r="VN48" s="127"/>
      <c r="VO48" s="127"/>
      <c r="VP48" s="127"/>
      <c r="VQ48" s="127"/>
      <c r="VR48" s="127"/>
      <c r="VS48" s="127"/>
      <c r="VT48" s="127"/>
      <c r="VU48" s="127"/>
      <c r="VV48" s="127"/>
      <c r="VW48" s="127"/>
      <c r="VX48" s="127"/>
      <c r="VY48" s="127"/>
      <c r="VZ48" s="127"/>
      <c r="WA48" s="127"/>
      <c r="WB48" s="127"/>
      <c r="WC48" s="127"/>
      <c r="WD48" s="127"/>
      <c r="WE48" s="127"/>
      <c r="WF48" s="127"/>
      <c r="WG48" s="127"/>
      <c r="WH48" s="127"/>
      <c r="WI48" s="127"/>
      <c r="WJ48" s="127"/>
      <c r="WK48" s="127"/>
      <c r="WL48" s="127"/>
      <c r="WM48" s="127"/>
      <c r="WN48" s="127"/>
      <c r="WO48" s="127"/>
      <c r="WP48" s="127"/>
      <c r="WQ48" s="127"/>
      <c r="WR48" s="127"/>
      <c r="WS48" s="127"/>
      <c r="WT48" s="127"/>
      <c r="WU48" s="127"/>
      <c r="WV48" s="127"/>
      <c r="WW48" s="127"/>
      <c r="WX48" s="127"/>
      <c r="WY48" s="127"/>
      <c r="WZ48" s="127"/>
      <c r="XA48" s="127"/>
      <c r="XB48" s="127"/>
      <c r="XC48" s="127"/>
      <c r="XD48" s="127"/>
      <c r="XE48" s="127"/>
      <c r="XF48" s="127"/>
      <c r="XG48" s="127"/>
      <c r="XH48" s="127"/>
      <c r="XI48" s="127"/>
      <c r="XJ48" s="127"/>
      <c r="XK48" s="127"/>
      <c r="XL48" s="127"/>
      <c r="XM48" s="127"/>
      <c r="XN48" s="127"/>
      <c r="XO48" s="127"/>
      <c r="XP48" s="127"/>
      <c r="XQ48" s="127"/>
      <c r="XR48" s="127"/>
      <c r="XS48" s="127"/>
      <c r="XT48" s="127"/>
      <c r="XU48" s="127"/>
      <c r="XV48" s="127"/>
      <c r="XW48" s="127"/>
      <c r="XX48" s="127"/>
      <c r="XY48" s="127"/>
      <c r="XZ48" s="127"/>
      <c r="YA48" s="127"/>
      <c r="YB48" s="127"/>
      <c r="YC48" s="127"/>
      <c r="YD48" s="127"/>
      <c r="YE48" s="127"/>
      <c r="YF48" s="127"/>
      <c r="YG48" s="127"/>
      <c r="YH48" s="127"/>
      <c r="YI48" s="127"/>
      <c r="YJ48" s="127"/>
      <c r="YK48" s="127"/>
      <c r="YL48" s="127"/>
      <c r="YM48" s="127"/>
      <c r="YN48" s="127"/>
      <c r="YO48" s="127"/>
      <c r="YP48" s="127"/>
      <c r="YQ48" s="127"/>
      <c r="YR48" s="127"/>
      <c r="YS48" s="127"/>
      <c r="YT48" s="127"/>
      <c r="YU48" s="127"/>
      <c r="YV48" s="127"/>
      <c r="YW48" s="127"/>
      <c r="YX48" s="127"/>
      <c r="YY48" s="127"/>
      <c r="YZ48" s="127"/>
      <c r="ZA48" s="127"/>
      <c r="ZB48" s="127"/>
      <c r="ZC48" s="127"/>
      <c r="ZD48" s="127"/>
      <c r="ZE48" s="127"/>
      <c r="ZF48" s="127"/>
      <c r="ZG48" s="127"/>
      <c r="ZH48" s="127"/>
      <c r="ZI48" s="127"/>
      <c r="ZJ48" s="127"/>
      <c r="ZK48" s="127"/>
      <c r="ZL48" s="127"/>
      <c r="ZM48" s="127"/>
      <c r="ZN48" s="127"/>
      <c r="ZO48" s="127"/>
      <c r="ZP48" s="127"/>
      <c r="ZQ48" s="127"/>
      <c r="ZR48" s="127"/>
      <c r="ZS48" s="127"/>
      <c r="ZT48" s="127"/>
      <c r="ZU48" s="127"/>
      <c r="ZV48" s="127"/>
      <c r="ZW48" s="127"/>
      <c r="ZX48" s="127"/>
      <c r="ZY48" s="127"/>
      <c r="ZZ48" s="127"/>
      <c r="AAA48" s="127"/>
      <c r="AAB48" s="127"/>
      <c r="AAC48" s="127"/>
      <c r="AAD48" s="127"/>
      <c r="AAE48" s="127"/>
      <c r="AAF48" s="127"/>
      <c r="AAG48" s="127"/>
      <c r="AAH48" s="127"/>
      <c r="AAI48" s="127"/>
      <c r="AAJ48" s="127"/>
      <c r="AAK48" s="127"/>
      <c r="AAL48" s="127"/>
      <c r="AAM48" s="127"/>
      <c r="AAN48" s="127"/>
      <c r="AAO48" s="127"/>
      <c r="AAP48" s="127"/>
      <c r="AAQ48" s="127"/>
      <c r="AAR48" s="127"/>
      <c r="AAS48" s="127"/>
      <c r="AAT48" s="127"/>
      <c r="AAU48" s="127"/>
      <c r="AAV48" s="127"/>
      <c r="AAW48" s="127"/>
      <c r="AAX48" s="127"/>
      <c r="AAY48" s="127"/>
      <c r="AAZ48" s="127"/>
      <c r="ABA48" s="127"/>
      <c r="ABB48" s="127"/>
      <c r="ABC48" s="127"/>
      <c r="ABD48" s="127"/>
      <c r="ABE48" s="127"/>
      <c r="ABF48" s="127"/>
      <c r="ABG48" s="127"/>
      <c r="ABH48" s="127"/>
      <c r="ABI48" s="127"/>
      <c r="ABJ48" s="127"/>
      <c r="ABK48" s="127"/>
      <c r="ABL48" s="127"/>
      <c r="ABM48" s="127"/>
      <c r="ABN48" s="127"/>
      <c r="ABO48" s="127"/>
      <c r="ABP48" s="127"/>
      <c r="ABQ48" s="127"/>
      <c r="ABR48" s="127"/>
      <c r="ABS48" s="127"/>
      <c r="ABT48" s="127"/>
      <c r="ABU48" s="127"/>
      <c r="ABV48" s="127"/>
      <c r="ABW48" s="127"/>
      <c r="ABX48" s="127"/>
      <c r="ABY48" s="127"/>
      <c r="ABZ48" s="127"/>
      <c r="ACA48" s="127"/>
      <c r="ACB48" s="127"/>
      <c r="ACC48" s="127"/>
      <c r="ACD48" s="127"/>
      <c r="ACE48" s="127"/>
      <c r="ACF48" s="127"/>
      <c r="ACG48" s="127"/>
      <c r="ACH48" s="127"/>
      <c r="ACI48" s="127"/>
      <c r="ACJ48" s="127"/>
      <c r="ACK48" s="127"/>
      <c r="ACL48" s="127"/>
      <c r="ACM48" s="127"/>
      <c r="ACN48" s="127"/>
      <c r="ACO48" s="127"/>
      <c r="ACP48" s="127"/>
      <c r="ACQ48" s="127"/>
      <c r="ACR48" s="127"/>
      <c r="ACS48" s="127"/>
      <c r="ACT48" s="127"/>
      <c r="ACU48" s="127"/>
      <c r="ACV48" s="127"/>
      <c r="ACW48" s="127"/>
      <c r="ACX48" s="127"/>
      <c r="ACY48" s="127"/>
      <c r="ACZ48" s="127"/>
      <c r="ADA48" s="127"/>
      <c r="ADB48" s="127"/>
      <c r="ADC48" s="127"/>
      <c r="ADD48" s="127"/>
      <c r="ADE48" s="127"/>
      <c r="ADF48" s="127"/>
      <c r="ADG48" s="127"/>
      <c r="ADH48" s="127"/>
      <c r="ADI48" s="127"/>
      <c r="ADJ48" s="127"/>
      <c r="ADK48" s="127"/>
      <c r="ADL48" s="127"/>
      <c r="ADM48" s="127"/>
      <c r="ADN48" s="127"/>
      <c r="ADO48" s="127"/>
      <c r="ADP48" s="127"/>
      <c r="ADQ48" s="127"/>
      <c r="ADR48" s="127"/>
      <c r="ADS48" s="127"/>
      <c r="ADT48" s="127"/>
      <c r="ADU48" s="127"/>
      <c r="ADV48" s="127"/>
      <c r="ADW48" s="127"/>
      <c r="ADX48" s="127"/>
      <c r="ADY48" s="127"/>
      <c r="ADZ48" s="127"/>
      <c r="AEA48" s="127"/>
      <c r="AEB48" s="127"/>
      <c r="AEC48" s="127"/>
      <c r="AED48" s="127"/>
      <c r="AEE48" s="127"/>
      <c r="AEF48" s="127"/>
      <c r="AEG48" s="127"/>
      <c r="AEH48" s="127"/>
      <c r="AEI48" s="127"/>
      <c r="AEJ48" s="127"/>
      <c r="AEK48" s="127"/>
      <c r="AEL48" s="127"/>
      <c r="AEM48" s="127"/>
      <c r="AEN48" s="127"/>
      <c r="AEO48" s="127"/>
      <c r="AEP48" s="127"/>
      <c r="AEQ48" s="127"/>
      <c r="AER48" s="127"/>
      <c r="AES48" s="127"/>
      <c r="AET48" s="127"/>
      <c r="AEU48" s="127"/>
      <c r="AEV48" s="127"/>
      <c r="AEW48" s="127"/>
      <c r="AEX48" s="127"/>
      <c r="AEY48" s="127"/>
      <c r="AEZ48" s="127"/>
      <c r="AFA48" s="127"/>
      <c r="AFB48" s="127"/>
      <c r="AFC48" s="127"/>
      <c r="AFD48" s="127"/>
      <c r="AFE48" s="127"/>
      <c r="AFF48" s="127"/>
      <c r="AFG48" s="127"/>
      <c r="AFH48" s="127"/>
      <c r="AFI48" s="127"/>
      <c r="AFJ48" s="127"/>
      <c r="AFK48" s="127"/>
      <c r="AFL48" s="127"/>
      <c r="AFM48" s="127"/>
      <c r="AFN48" s="127"/>
      <c r="AFO48" s="127"/>
      <c r="AFP48" s="127"/>
      <c r="AFQ48" s="127"/>
      <c r="AFR48" s="127"/>
      <c r="AFS48" s="127"/>
      <c r="AFT48" s="127"/>
      <c r="AFU48" s="127"/>
      <c r="AFV48" s="127"/>
      <c r="AFW48" s="127"/>
      <c r="AFX48" s="127"/>
      <c r="AFY48" s="127"/>
      <c r="AFZ48" s="127"/>
      <c r="AGA48" s="127"/>
      <c r="AGB48" s="127"/>
      <c r="AGC48" s="127"/>
      <c r="AGD48" s="127"/>
      <c r="AGE48" s="127"/>
      <c r="AGF48" s="127"/>
      <c r="AGG48" s="127"/>
      <c r="AGH48" s="127"/>
      <c r="AGI48" s="127"/>
      <c r="AGJ48" s="127"/>
      <c r="AGK48" s="127"/>
      <c r="AGL48" s="127"/>
      <c r="AGM48" s="127"/>
      <c r="AGN48" s="127"/>
      <c r="AGO48" s="127"/>
      <c r="AGP48" s="127"/>
      <c r="AGQ48" s="127"/>
      <c r="AGR48" s="127"/>
      <c r="AGS48" s="127"/>
      <c r="AGT48" s="127"/>
      <c r="AGU48" s="127"/>
      <c r="AGV48" s="127"/>
      <c r="AGW48" s="127"/>
      <c r="AGX48" s="127"/>
      <c r="AGY48" s="127"/>
      <c r="AGZ48" s="127"/>
      <c r="AHA48" s="127"/>
      <c r="AHB48" s="127"/>
      <c r="AHC48" s="127"/>
      <c r="AHD48" s="127"/>
      <c r="AHE48" s="127"/>
      <c r="AHF48" s="127"/>
      <c r="AHG48" s="127"/>
      <c r="AHH48" s="127"/>
      <c r="AHI48" s="127"/>
      <c r="AHJ48" s="127"/>
      <c r="AHK48" s="127"/>
      <c r="AHL48" s="127"/>
      <c r="AHM48" s="127"/>
      <c r="AHN48" s="127"/>
      <c r="AHO48" s="127"/>
      <c r="AHP48" s="127"/>
      <c r="AHQ48" s="127"/>
      <c r="AHR48" s="127"/>
      <c r="AHS48" s="127"/>
      <c r="AHT48" s="127"/>
      <c r="AHU48" s="127"/>
      <c r="AHV48" s="127"/>
      <c r="AHW48" s="127"/>
      <c r="AHX48" s="127"/>
      <c r="AHY48" s="127"/>
      <c r="AHZ48" s="127"/>
      <c r="AIA48" s="127"/>
      <c r="AIB48" s="127"/>
      <c r="AIC48" s="127"/>
      <c r="AID48" s="127"/>
      <c r="AIE48" s="127"/>
      <c r="AIF48" s="127"/>
      <c r="AIG48" s="127"/>
      <c r="AIH48" s="127"/>
      <c r="AII48" s="127"/>
      <c r="AIJ48" s="127"/>
      <c r="AIK48" s="127"/>
      <c r="AIL48" s="127"/>
      <c r="AIM48" s="127"/>
      <c r="AIN48" s="127"/>
      <c r="AIO48" s="127"/>
      <c r="AIP48" s="127"/>
      <c r="AIQ48" s="127"/>
      <c r="AIR48" s="127"/>
      <c r="AIS48" s="127"/>
      <c r="AIT48" s="127"/>
      <c r="AIU48" s="127"/>
      <c r="AIV48" s="127"/>
      <c r="AIW48" s="127"/>
      <c r="AIX48" s="127"/>
      <c r="AIY48" s="127"/>
      <c r="AIZ48" s="127"/>
      <c r="AJA48" s="127"/>
      <c r="AJB48" s="127"/>
      <c r="AJC48" s="127"/>
      <c r="AJD48" s="127"/>
      <c r="AJE48" s="127"/>
      <c r="AJF48" s="127"/>
      <c r="AJG48" s="127"/>
      <c r="AJH48" s="127"/>
      <c r="AJI48" s="127"/>
      <c r="AJJ48" s="127"/>
      <c r="AJK48" s="127"/>
      <c r="AJL48" s="127"/>
      <c r="AJM48" s="127"/>
      <c r="AJN48" s="127"/>
      <c r="AJO48" s="127"/>
      <c r="AJP48" s="127"/>
      <c r="AJQ48" s="127"/>
      <c r="AJR48" s="127"/>
      <c r="AJS48" s="127"/>
      <c r="AJT48" s="127"/>
      <c r="AJU48" s="127"/>
      <c r="AJV48" s="127"/>
      <c r="AJW48" s="127"/>
      <c r="AJX48" s="127"/>
      <c r="AJY48" s="127"/>
      <c r="AJZ48" s="127"/>
      <c r="AKA48" s="127"/>
      <c r="AKB48" s="127"/>
      <c r="AKC48" s="127"/>
      <c r="AKD48" s="127"/>
      <c r="AKE48" s="127"/>
      <c r="AKF48" s="127"/>
      <c r="AKG48" s="127"/>
      <c r="AKH48" s="127"/>
      <c r="AKI48" s="127"/>
      <c r="AKJ48" s="127"/>
      <c r="AKK48" s="127"/>
      <c r="AKL48" s="127"/>
      <c r="AKM48" s="127"/>
      <c r="AKN48" s="127"/>
      <c r="AKO48" s="127"/>
      <c r="AKP48" s="127"/>
      <c r="AKQ48" s="127"/>
      <c r="AKR48" s="127"/>
      <c r="AKS48" s="127"/>
      <c r="AKT48" s="127"/>
      <c r="AKU48" s="127"/>
      <c r="AKV48" s="127"/>
      <c r="AKW48" s="127"/>
      <c r="AKX48" s="127"/>
      <c r="AKY48" s="127"/>
      <c r="AKZ48" s="127"/>
      <c r="ALA48" s="127"/>
      <c r="ALB48" s="127"/>
      <c r="ALC48" s="127"/>
      <c r="ALD48" s="127"/>
      <c r="ALE48" s="127"/>
      <c r="ALF48" s="127"/>
      <c r="ALG48" s="127"/>
      <c r="ALH48" s="127"/>
      <c r="ALI48" s="127"/>
      <c r="ALJ48" s="127"/>
      <c r="ALK48" s="127"/>
      <c r="ALL48" s="127"/>
      <c r="ALM48" s="127"/>
      <c r="ALN48" s="127"/>
      <c r="ALO48" s="127"/>
      <c r="ALP48" s="127"/>
      <c r="ALQ48" s="127"/>
      <c r="ALR48" s="127"/>
      <c r="ALS48" s="127"/>
      <c r="ALT48" s="127"/>
      <c r="ALU48" s="127"/>
      <c r="ALV48" s="127"/>
      <c r="ALW48" s="127"/>
      <c r="ALX48" s="127"/>
      <c r="ALY48" s="127"/>
      <c r="ALZ48" s="127"/>
      <c r="AMA48" s="127"/>
      <c r="AMB48" s="127"/>
      <c r="AMC48" s="127"/>
      <c r="AMD48" s="127"/>
      <c r="AME48" s="127"/>
      <c r="AMF48" s="127"/>
      <c r="AMG48" s="127"/>
      <c r="AMH48" s="127"/>
      <c r="AMI48" s="127"/>
    </row>
  </sheetData>
  <mergeCells count="2">
    <mergeCell ref="D1:E1"/>
    <mergeCell ref="A2:J2"/>
  </mergeCells>
  <pageMargins left="0.5" right="0.5" top="1" bottom="1" header="0.5" footer="0.5"/>
  <pageSetup paperSize="9" scale="66" fitToHeight="0" orientation="landscape" r:id="rId1"/>
  <headerFooter>
    <oddHeader>&amp;L &amp;CCBR ENGENHARIACNPJ: 03.581.297/0001-14 &amp;R</oddHeader>
    <oddFooter>&amp;L &amp;CRua Washington Luiz 901 - Centro Histórico - Porto Alegre / RS / allana.vieira@cbrengenharia.com.br &amp;R</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701915EFEEFC2428581B0E43965D559" ma:contentTypeVersion="18" ma:contentTypeDescription="Crie um novo documento." ma:contentTypeScope="" ma:versionID="72651a86090285009a7f5561f0cf3f24">
  <xsd:schema xmlns:xsd="http://www.w3.org/2001/XMLSchema" xmlns:xs="http://www.w3.org/2001/XMLSchema" xmlns:p="http://schemas.microsoft.com/office/2006/metadata/properties" xmlns:ns2="c081fa17-3ab2-4eba-a9db-48e31f5aa1bc" xmlns:ns3="0abb00d5-6cc0-4e07-8eff-87ddd1e0fc62" targetNamespace="http://schemas.microsoft.com/office/2006/metadata/properties" ma:root="true" ma:fieldsID="95a8773addc2ae4ed7b53fb84044974e" ns2:_="" ns3:_="">
    <xsd:import namespace="c081fa17-3ab2-4eba-a9db-48e31f5aa1bc"/>
    <xsd:import namespace="0abb00d5-6cc0-4e07-8eff-87ddd1e0fc6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A_x002f_HOR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81fa17-3ab2-4eba-a9db-48e31f5aa1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083e688-bda7-4dd5-b22d-00c57cdfdbb3" ma:termSetId="09814cd3-568e-fe90-9814-8d621ff8fb84" ma:anchorId="fba54fb3-c3e1-fe81-a776-ca4b69148c4d" ma:open="true" ma:isKeyword="false">
      <xsd:complexType>
        <xsd:sequence>
          <xsd:element ref="pc:Terms" minOccurs="0" maxOccurs="1"/>
        </xsd:sequence>
      </xsd:complexType>
    </xsd:element>
    <xsd:element name="DATA_x002f_HORA" ma:index="24" nillable="true" ma:displayName="Data/Hora" ma:format="DateTime" ma:internalName="DATA_x002f_HORA">
      <xsd:simpleType>
        <xsd:restriction base="dms:DateTim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bb00d5-6cc0-4e07-8eff-87ddd1e0fc62"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86fb6fce-a081-4a55-9b70-353e05b763b5}" ma:internalName="TaxCatchAll" ma:showField="CatchAllData" ma:web="0abb00d5-6cc0-4e07-8eff-87ddd1e0fc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A_x002f_HORA xmlns="c081fa17-3ab2-4eba-a9db-48e31f5aa1bc" xsi:nil="true"/>
    <TaxCatchAll xmlns="0abb00d5-6cc0-4e07-8eff-87ddd1e0fc62" xsi:nil="true"/>
    <lcf76f155ced4ddcb4097134ff3c332f xmlns="c081fa17-3ab2-4eba-a9db-48e31f5aa1b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B2E8FE-13CE-4179-AB36-78528BC64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81fa17-3ab2-4eba-a9db-48e31f5aa1bc"/>
    <ds:schemaRef ds:uri="0abb00d5-6cc0-4e07-8eff-87ddd1e0fc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D349D2-F746-414B-95F2-E692EB06139A}">
  <ds:schemaRefs>
    <ds:schemaRef ds:uri="http://schemas.microsoft.com/office/2006/metadata/properties"/>
    <ds:schemaRef ds:uri="http://schemas.microsoft.com/office/infopath/2007/PartnerControls"/>
    <ds:schemaRef ds:uri="c081fa17-3ab2-4eba-a9db-48e31f5aa1bc"/>
    <ds:schemaRef ds:uri="0abb00d5-6cc0-4e07-8eff-87ddd1e0fc62"/>
  </ds:schemaRefs>
</ds:datastoreItem>
</file>

<file path=customXml/itemProps3.xml><?xml version="1.0" encoding="utf-8"?>
<ds:datastoreItem xmlns:ds="http://schemas.openxmlformats.org/officeDocument/2006/customXml" ds:itemID="{484D3C4D-DFA7-4B3E-AAE7-DE04F5DEEC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RESUMO</vt:lpstr>
      <vt:lpstr>BDI</vt:lpstr>
      <vt:lpstr>BDI DIF</vt:lpstr>
      <vt:lpstr>CRONOGRAMA</vt:lpstr>
      <vt:lpstr>PLO</vt:lpstr>
      <vt:lpstr>COMPOSIÇÕES</vt:lpstr>
      <vt:lpstr>Curva ABC de Serviços</vt:lpstr>
      <vt:lpstr>Curva ABC de Insumos</vt:lpstr>
      <vt:lpstr>MAPA DE COTAÇÃO</vt:lpstr>
      <vt:lpstr>BDI!Area_de_impressao</vt:lpstr>
      <vt:lpstr>'BDI DIF'!Area_de_impressao</vt:lpstr>
      <vt:lpstr>COMPOSIÇÕES!Area_de_impressao</vt:lpstr>
      <vt:lpstr>CRONOGRAMA!Area_de_impressao</vt:lpstr>
      <vt:lpstr>'Curva ABC de Insumos'!Area_de_impressao</vt:lpstr>
      <vt:lpstr>'MAPA DE COTAÇÃO'!Area_de_impressao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Reginaldo Souza de Abreu</cp:lastModifiedBy>
  <cp:revision>0</cp:revision>
  <dcterms:created xsi:type="dcterms:W3CDTF">2022-06-03T21:07:14Z</dcterms:created>
  <dcterms:modified xsi:type="dcterms:W3CDTF">2023-11-22T13:57:45Z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0x010100E701915EFEEFC2428581B0E43965D559</vt:lpwstr>
  </property>
  <property fmtid="{D5CDD505-2E9C-101B-9397-08002B2CF9AE}" pid="3" name="MediaServiceImageTags">
    <vt:lpwstr/>
  </property>
</Properties>
</file>